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3\"/>
    </mc:Choice>
  </mc:AlternateContent>
  <xr:revisionPtr revIDLastSave="0" documentId="13_ncr:1_{1ABC0788-2920-4276-A054-90274F0561DF}" xr6:coauthVersionLast="47" xr6:coauthVersionMax="47" xr10:uidLastSave="{00000000-0000-0000-0000-000000000000}"/>
  <bookViews>
    <workbookView xWindow="-120" yWindow="-120" windowWidth="24240" windowHeight="13140" xr2:uid="{4124D54E-1087-43C8-8E59-93DB8EBF8803}"/>
  </bookViews>
  <sheets>
    <sheet name="Factures" sheetId="2" r:id="rId1"/>
    <sheet name="Janvier" sheetId="3" r:id="rId2"/>
    <sheet name="Février" sheetId="4" r:id="rId3"/>
    <sheet name="Mars" sheetId="5" r:id="rId4"/>
    <sheet name="Stat" sheetId="6" r:id="rId5"/>
    <sheet name="Tableau structuré" sheetId="7" r:id="rId6"/>
    <sheet name="TCD" sheetId="8" r:id="rId7"/>
    <sheet name="TCD autre" sheetId="9" r:id="rId8"/>
    <sheet name="TCD autre 2" sheetId="10" r:id="rId9"/>
  </sheets>
  <definedNames>
    <definedName name="_xlnm._FilterDatabase" localSheetId="0" hidden="1">Factures!$A$1:$F$327</definedName>
    <definedName name="Activité">Factures!$A$1:$F$327</definedName>
    <definedName name="Client">Factures!$C:$C</definedName>
    <definedName name="DatFac">Factures!$A:$A</definedName>
    <definedName name="DébMois" localSheetId="2">Février!$C$1</definedName>
    <definedName name="DébMois" localSheetId="3">Mars!$C$1</definedName>
    <definedName name="DébMois">Janvier!$C$1</definedName>
    <definedName name="FinMois" localSheetId="2">Février!$C$2</definedName>
    <definedName name="FinMois" localSheetId="3">Mars!$C$2</definedName>
    <definedName name="FinMois">Janvier!$C$2</definedName>
    <definedName name="Montant">Factures!$F:$F</definedName>
    <definedName name="NbFactMois" localSheetId="2">Février!$B$8</definedName>
    <definedName name="NbFactMois" localSheetId="3">Mars!$B$8</definedName>
    <definedName name="NbFactMois">Janvier!$B$8</definedName>
    <definedName name="Technicien">Factures!$E:$E</definedName>
    <definedName name="TotalMois" localSheetId="2">Février!$C$8</definedName>
    <definedName name="TotalMois" localSheetId="3">Mars!$C$8</definedName>
    <definedName name="TotalMois">Janvier!$C$8</definedName>
    <definedName name="Travaux">Factures!$D:$D</definedName>
  </definedNames>
  <calcPr calcId="191029"/>
  <pivotCaches>
    <pivotCache cacheId="0" r:id="rId10"/>
    <pivotCache cacheId="1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7" l="1"/>
  <c r="C9" i="7"/>
  <c r="C8" i="7"/>
  <c r="C7" i="7"/>
  <c r="C6" i="7"/>
  <c r="C5" i="7"/>
  <c r="C4" i="7"/>
  <c r="C3" i="7"/>
  <c r="C2" i="7"/>
  <c r="C21" i="6"/>
  <c r="D21" i="6" s="1"/>
  <c r="B21" i="6"/>
  <c r="C20" i="6"/>
  <c r="D20" i="6" s="1"/>
  <c r="B20" i="6"/>
  <c r="C19" i="6"/>
  <c r="B19" i="6"/>
  <c r="D19" i="6" s="1"/>
  <c r="D18" i="6"/>
  <c r="C18" i="6"/>
  <c r="C22" i="6" s="1"/>
  <c r="B18" i="6"/>
  <c r="B22" i="6" s="1"/>
  <c r="C14" i="6"/>
  <c r="D14" i="6" s="1"/>
  <c r="B14" i="6"/>
  <c r="C13" i="6"/>
  <c r="B13" i="6"/>
  <c r="C12" i="6"/>
  <c r="B12" i="6"/>
  <c r="D12" i="6" s="1"/>
  <c r="D11" i="6"/>
  <c r="C11" i="6"/>
  <c r="B11" i="6"/>
  <c r="C10" i="6"/>
  <c r="B10" i="6"/>
  <c r="B15" i="6" s="1"/>
  <c r="C7" i="6"/>
  <c r="C6" i="6"/>
  <c r="B6" i="6"/>
  <c r="C5" i="6"/>
  <c r="B5" i="6"/>
  <c r="D5" i="6" s="1"/>
  <c r="D4" i="6"/>
  <c r="C4" i="6"/>
  <c r="B4" i="6"/>
  <c r="C3" i="6"/>
  <c r="B3" i="6"/>
  <c r="B7" i="6" s="1"/>
  <c r="C22" i="5"/>
  <c r="C20" i="5"/>
  <c r="B15" i="5"/>
  <c r="B13" i="5"/>
  <c r="C11" i="5"/>
  <c r="B4" i="5"/>
  <c r="C2" i="5"/>
  <c r="B20" i="5" s="1"/>
  <c r="C2" i="4"/>
  <c r="B22" i="4" s="1"/>
  <c r="S5" i="6" a="1"/>
  <c r="R13" i="6" a="1"/>
  <c r="G21" i="6" a="1"/>
  <c r="S10" i="6" a="1"/>
  <c r="G4" i="6" a="1"/>
  <c r="G20" i="6" a="1"/>
  <c r="R5" i="6" a="1"/>
  <c r="R12" i="6" a="1"/>
  <c r="S18" i="6" a="1"/>
  <c r="S12" i="6" a="1"/>
  <c r="N3" i="6" a="1"/>
  <c r="S4" i="6" a="1"/>
  <c r="R21" i="6" a="1"/>
  <c r="F13" i="6" a="1"/>
  <c r="R10" i="6" a="1"/>
  <c r="R18" i="6" a="1"/>
  <c r="R20" i="6" a="1"/>
  <c r="S13" i="6" a="1"/>
  <c r="O10" i="6" a="1"/>
  <c r="S21" i="6" a="1"/>
  <c r="R19" i="6" a="1"/>
  <c r="S19" i="6" a="1"/>
  <c r="O19" i="6" a="1"/>
  <c r="F19" i="6" a="1"/>
  <c r="S11" i="6" a="1"/>
  <c r="J21" i="6" a="1"/>
  <c r="N12" i="6" a="1"/>
  <c r="S6" i="6" a="1"/>
  <c r="G14" i="6" a="1"/>
  <c r="R3" i="6" a="1"/>
  <c r="R4" i="6" a="1"/>
  <c r="O21" i="6" a="1"/>
  <c r="S3" i="6" a="1"/>
  <c r="S14" i="6" a="1"/>
  <c r="G10" i="6" a="1"/>
  <c r="N14" i="6" a="1"/>
  <c r="R11" i="6" a="1"/>
  <c r="R6" i="6" a="1"/>
  <c r="N19" i="6" a="1"/>
  <c r="F3" i="6" a="1"/>
  <c r="S20" i="6" a="1"/>
  <c r="R14" i="6" a="1"/>
  <c r="R4" i="6" l="1"/>
  <c r="S3" i="6"/>
  <c r="S13" i="6"/>
  <c r="R11" i="6"/>
  <c r="N14" i="6"/>
  <c r="G10" i="6"/>
  <c r="S19" i="6"/>
  <c r="F3" i="6"/>
  <c r="N3" i="6"/>
  <c r="S6" i="6"/>
  <c r="G14" i="6"/>
  <c r="R3" i="6"/>
  <c r="R7" i="6" s="1"/>
  <c r="S5" i="6"/>
  <c r="R10" i="6"/>
  <c r="R15" i="6" s="1"/>
  <c r="S12" i="6"/>
  <c r="R14" i="6"/>
  <c r="S18" i="6"/>
  <c r="N19" i="6"/>
  <c r="R20" i="6"/>
  <c r="O21" i="6"/>
  <c r="S4" i="6"/>
  <c r="T4" i="6" s="1"/>
  <c r="R6" i="6"/>
  <c r="O10" i="6"/>
  <c r="S11" i="6"/>
  <c r="N12" i="6"/>
  <c r="R13" i="6"/>
  <c r="R19" i="6"/>
  <c r="J21" i="6"/>
  <c r="S21" i="6"/>
  <c r="G4" i="6"/>
  <c r="R5" i="6"/>
  <c r="S10" i="6"/>
  <c r="R12" i="6"/>
  <c r="F13" i="6"/>
  <c r="S14" i="6"/>
  <c r="R18" i="6"/>
  <c r="R22" i="6" s="1"/>
  <c r="F19" i="6"/>
  <c r="O19" i="6"/>
  <c r="S20" i="6"/>
  <c r="T20" i="6" s="1"/>
  <c r="G21" i="6"/>
  <c r="G20" i="6"/>
  <c r="R21" i="6"/>
  <c r="C7" i="4"/>
  <c r="B12" i="4"/>
  <c r="C19" i="4"/>
  <c r="C5" i="5"/>
  <c r="B11" i="5"/>
  <c r="C14" i="5"/>
  <c r="D7" i="6"/>
  <c r="C22" i="4"/>
  <c r="C20" i="4"/>
  <c r="B19" i="4"/>
  <c r="C14" i="4"/>
  <c r="B13" i="4"/>
  <c r="B7" i="4"/>
  <c r="C4" i="4"/>
  <c r="C21" i="4"/>
  <c r="B20" i="4"/>
  <c r="C15" i="4"/>
  <c r="B14" i="4"/>
  <c r="C11" i="4"/>
  <c r="C5" i="4"/>
  <c r="B4" i="4"/>
  <c r="C6" i="4"/>
  <c r="B11" i="4"/>
  <c r="B21" i="4"/>
  <c r="B5" i="4"/>
  <c r="C12" i="4"/>
  <c r="B15" i="4"/>
  <c r="D11" i="5"/>
  <c r="D20" i="5"/>
  <c r="B6" i="4"/>
  <c r="C13" i="4"/>
  <c r="B22" i="5"/>
  <c r="C19" i="5"/>
  <c r="C13" i="5"/>
  <c r="C16" i="5" s="1"/>
  <c r="B12" i="5"/>
  <c r="C7" i="5"/>
  <c r="B6" i="5"/>
  <c r="C21" i="5"/>
  <c r="B14" i="5"/>
  <c r="C12" i="5"/>
  <c r="B5" i="5"/>
  <c r="B21" i="5"/>
  <c r="B19" i="5"/>
  <c r="C15" i="5"/>
  <c r="C6" i="5"/>
  <c r="C4" i="5"/>
  <c r="B7" i="5"/>
  <c r="D3" i="6"/>
  <c r="C15" i="6"/>
  <c r="D15" i="6" s="1"/>
  <c r="D10" i="6"/>
  <c r="D22" i="6"/>
  <c r="D6" i="6"/>
  <c r="D13" i="6"/>
  <c r="G19" i="6" a="1"/>
  <c r="O12" i="6" a="1"/>
  <c r="J12" i="6" a="1"/>
  <c r="K13" i="6" a="1"/>
  <c r="J19" i="6" a="1"/>
  <c r="K4" i="6" a="1"/>
  <c r="J10" i="6" a="1"/>
  <c r="G18" i="6" a="1"/>
  <c r="K10" i="6" a="1"/>
  <c r="K11" i="6" a="1"/>
  <c r="O20" i="6" a="1"/>
  <c r="F18" i="6" a="1"/>
  <c r="O11" i="6" a="1"/>
  <c r="K20" i="6" a="1"/>
  <c r="N21" i="6" a="1"/>
  <c r="J14" i="6" a="1"/>
  <c r="K5" i="6" a="1"/>
  <c r="K19" i="6" a="1"/>
  <c r="N10" i="6" a="1"/>
  <c r="K3" i="6" a="1"/>
  <c r="O13" i="6" a="1"/>
  <c r="J18" i="6" a="1"/>
  <c r="J13" i="6" a="1"/>
  <c r="F6" i="6" a="1"/>
  <c r="F11" i="6" a="1"/>
  <c r="N6" i="6" a="1"/>
  <c r="K12" i="6" a="1"/>
  <c r="K6" i="6" a="1"/>
  <c r="O14" i="6" a="1"/>
  <c r="N5" i="6" a="1"/>
  <c r="K21" i="6" a="1"/>
  <c r="N11" i="6" a="1"/>
  <c r="N18" i="6" a="1"/>
  <c r="J11" i="6" a="1"/>
  <c r="F4" i="6" a="1"/>
  <c r="F21" i="6" a="1"/>
  <c r="G13" i="6" a="1"/>
  <c r="J4" i="6" a="1"/>
  <c r="F14" i="6" a="1"/>
  <c r="O4" i="6" a="1"/>
  <c r="O6" i="6" a="1"/>
  <c r="G5" i="6" a="1"/>
  <c r="G11" i="6" a="1"/>
  <c r="K18" i="6" a="1"/>
  <c r="J20" i="6" a="1"/>
  <c r="J3" i="6" a="1"/>
  <c r="O5" i="6" a="1"/>
  <c r="J6" i="6" a="1"/>
  <c r="J5" i="6" a="1"/>
  <c r="F20" i="6" a="1"/>
  <c r="G3" i="6" a="1"/>
  <c r="N13" i="6" a="1"/>
  <c r="N4" i="6" a="1"/>
  <c r="F10" i="6" a="1"/>
  <c r="O18" i="6" a="1"/>
  <c r="K14" i="6" a="1"/>
  <c r="G12" i="6" a="1"/>
  <c r="F12" i="6" a="1"/>
  <c r="N20" i="6" a="1"/>
  <c r="O3" i="6" a="1"/>
  <c r="F5" i="6" a="1"/>
  <c r="G6" i="6" a="1"/>
  <c r="P19" i="6" l="1"/>
  <c r="T11" i="6"/>
  <c r="T12" i="6"/>
  <c r="T13" i="6"/>
  <c r="N13" i="6"/>
  <c r="F10" i="6"/>
  <c r="H10" i="6" s="1"/>
  <c r="F12" i="6"/>
  <c r="F5" i="6"/>
  <c r="G18" i="6"/>
  <c r="O3" i="6"/>
  <c r="N20" i="6"/>
  <c r="O20" i="6"/>
  <c r="O12" i="6"/>
  <c r="P12" i="6" s="1"/>
  <c r="J5" i="6"/>
  <c r="G5" i="6"/>
  <c r="G13" i="6"/>
  <c r="H13" i="6" s="1"/>
  <c r="G6" i="6"/>
  <c r="F21" i="6"/>
  <c r="H21" i="6" s="1"/>
  <c r="K11" i="6"/>
  <c r="J10" i="6"/>
  <c r="K10" i="6"/>
  <c r="K20" i="6"/>
  <c r="K13" i="6"/>
  <c r="K18" i="6"/>
  <c r="G11" i="6"/>
  <c r="N4" i="6"/>
  <c r="F20" i="6"/>
  <c r="H20" i="6" s="1"/>
  <c r="G3" i="6"/>
  <c r="F11" i="6"/>
  <c r="J4" i="6"/>
  <c r="K5" i="6"/>
  <c r="J13" i="6"/>
  <c r="K3" i="6"/>
  <c r="J18" i="6"/>
  <c r="O13" i="6"/>
  <c r="J11" i="6"/>
  <c r="F4" i="6"/>
  <c r="H4" i="6" s="1"/>
  <c r="N6" i="6"/>
  <c r="O5" i="6"/>
  <c r="N5" i="6"/>
  <c r="O18" i="6"/>
  <c r="F18" i="6"/>
  <c r="O14" i="6"/>
  <c r="P14" i="6" s="1"/>
  <c r="O11" i="6"/>
  <c r="O6" i="6"/>
  <c r="N21" i="6"/>
  <c r="P21" i="6" s="1"/>
  <c r="F6" i="6"/>
  <c r="G19" i="6"/>
  <c r="H19" i="6" s="1"/>
  <c r="G12" i="6"/>
  <c r="J3" i="6"/>
  <c r="K14" i="6"/>
  <c r="J6" i="6"/>
  <c r="K19" i="6"/>
  <c r="N10" i="6"/>
  <c r="P10" i="6" s="1"/>
  <c r="K6" i="6"/>
  <c r="N18" i="6"/>
  <c r="N11" i="6"/>
  <c r="K12" i="6"/>
  <c r="J14" i="6"/>
  <c r="J20" i="6"/>
  <c r="K4" i="6"/>
  <c r="J19" i="6"/>
  <c r="J12" i="6"/>
  <c r="K21" i="6"/>
  <c r="L21" i="6" s="1"/>
  <c r="O4" i="6"/>
  <c r="F14" i="6"/>
  <c r="H14" i="6" s="1"/>
  <c r="D4" i="5"/>
  <c r="C8" i="5"/>
  <c r="D21" i="5"/>
  <c r="D13" i="5"/>
  <c r="D12" i="4"/>
  <c r="B16" i="4"/>
  <c r="D11" i="4"/>
  <c r="C16" i="4"/>
  <c r="D21" i="4"/>
  <c r="D14" i="4"/>
  <c r="C23" i="4"/>
  <c r="D19" i="4"/>
  <c r="S15" i="6"/>
  <c r="T15" i="6" s="1"/>
  <c r="T10" i="6"/>
  <c r="D6" i="4"/>
  <c r="C8" i="4"/>
  <c r="D4" i="4"/>
  <c r="B23" i="4"/>
  <c r="D14" i="5"/>
  <c r="T14" i="6"/>
  <c r="T19" i="6"/>
  <c r="D6" i="5"/>
  <c r="C23" i="5"/>
  <c r="D19" i="5"/>
  <c r="D15" i="5"/>
  <c r="D12" i="5"/>
  <c r="D7" i="5"/>
  <c r="B8" i="4"/>
  <c r="D15" i="4"/>
  <c r="D20" i="4"/>
  <c r="B16" i="5"/>
  <c r="D16" i="5" s="1"/>
  <c r="D7" i="4"/>
  <c r="D22" i="5"/>
  <c r="T6" i="6"/>
  <c r="T3" i="6"/>
  <c r="S7" i="6"/>
  <c r="T7" i="6" s="1"/>
  <c r="B23" i="5"/>
  <c r="D13" i="4"/>
  <c r="D5" i="4"/>
  <c r="D22" i="4"/>
  <c r="D5" i="5"/>
  <c r="B8" i="5"/>
  <c r="T21" i="6"/>
  <c r="T18" i="6"/>
  <c r="S22" i="6"/>
  <c r="T22" i="6" s="1"/>
  <c r="T5" i="6"/>
  <c r="D16" i="4" l="1"/>
  <c r="P13" i="6"/>
  <c r="G15" i="6"/>
  <c r="F22" i="6"/>
  <c r="H12" i="6"/>
  <c r="N22" i="6"/>
  <c r="P11" i="6"/>
  <c r="N7" i="6"/>
  <c r="P20" i="6"/>
  <c r="F7" i="6"/>
  <c r="L5" i="6"/>
  <c r="P4" i="6"/>
  <c r="L4" i="6"/>
  <c r="P6" i="6"/>
  <c r="G7" i="6"/>
  <c r="H3" i="6"/>
  <c r="K22" i="6"/>
  <c r="L18" i="6"/>
  <c r="D23" i="4"/>
  <c r="D8" i="5"/>
  <c r="L6" i="6"/>
  <c r="L14" i="6"/>
  <c r="P5" i="6"/>
  <c r="L13" i="6"/>
  <c r="L11" i="6"/>
  <c r="H5" i="6"/>
  <c r="J15" i="6"/>
  <c r="D23" i="5"/>
  <c r="D8" i="4"/>
  <c r="L12" i="6"/>
  <c r="N15" i="6"/>
  <c r="J7" i="6"/>
  <c r="J22" i="6"/>
  <c r="L20" i="6"/>
  <c r="O7" i="6"/>
  <c r="P3" i="6"/>
  <c r="F15" i="6"/>
  <c r="O15" i="6"/>
  <c r="L19" i="6"/>
  <c r="O22" i="6"/>
  <c r="P18" i="6"/>
  <c r="K7" i="6"/>
  <c r="L3" i="6"/>
  <c r="H11" i="6"/>
  <c r="L10" i="6"/>
  <c r="K15" i="6"/>
  <c r="H6" i="6"/>
  <c r="G22" i="6"/>
  <c r="H18" i="6"/>
  <c r="P7" i="6" l="1"/>
  <c r="H22" i="6"/>
  <c r="H15" i="6"/>
  <c r="P22" i="6"/>
  <c r="H7" i="6"/>
  <c r="L22" i="6"/>
  <c r="L15" i="6"/>
  <c r="L7" i="6"/>
  <c r="P15" i="6"/>
  <c r="XEL7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<sst xmlns="http://schemas.openxmlformats.org/spreadsheetml/2006/main" count="1662" uniqueCount="433">
  <si>
    <t>Date Facture</t>
  </si>
  <si>
    <t>Code Facture</t>
  </si>
  <si>
    <t>Type Client</t>
  </si>
  <si>
    <t>Type Travaux</t>
  </si>
  <si>
    <t>Technicien</t>
  </si>
  <si>
    <t>Montant HT</t>
  </si>
  <si>
    <t>Santé</t>
  </si>
  <si>
    <t>Contrôle accès</t>
  </si>
  <si>
    <t>Simon</t>
  </si>
  <si>
    <t>Service</t>
  </si>
  <si>
    <t>Vidéo</t>
  </si>
  <si>
    <t>Réseau</t>
  </si>
  <si>
    <t>Marc</t>
  </si>
  <si>
    <t>Téléphonie</t>
  </si>
  <si>
    <t>Thierry</t>
  </si>
  <si>
    <t>Alain</t>
  </si>
  <si>
    <t>Industrie</t>
  </si>
  <si>
    <t>Commerce</t>
  </si>
  <si>
    <t>Administration</t>
  </si>
  <si>
    <t>Synthèses</t>
  </si>
  <si>
    <t>Du</t>
  </si>
  <si>
    <t>Au</t>
  </si>
  <si>
    <t>Nbre de factures</t>
  </si>
  <si>
    <t>Montant Total</t>
  </si>
  <si>
    <t>Montant Moyen</t>
  </si>
  <si>
    <t>Année</t>
  </si>
  <si>
    <t>Mois :</t>
  </si>
  <si>
    <t>Janvier</t>
  </si>
  <si>
    <t>Février</t>
  </si>
  <si>
    <t>Mars</t>
  </si>
  <si>
    <t>Avril</t>
  </si>
  <si>
    <t>Nombre de factures</t>
  </si>
  <si>
    <t>Prix</t>
  </si>
  <si>
    <t>Nombre</t>
  </si>
  <si>
    <t>Commande</t>
  </si>
  <si>
    <t>Total Total des Montants</t>
  </si>
  <si>
    <t>Total Nombre de factures</t>
  </si>
  <si>
    <t/>
  </si>
  <si>
    <t>Total des Montants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</si>
  <si>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</si>
  <si>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</si>
  <si>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</si>
  <si>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</si>
  <si>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</si>
  <si>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</si>
  <si>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</si>
  <si>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</si>
  <si>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</si>
  <si>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</si>
  <si>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</si>
  <si>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</si>
  <si>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Total général</t>
  </si>
  <si>
    <t>Client</t>
  </si>
  <si>
    <t>Nombre  de Factures</t>
  </si>
  <si>
    <t>Travaux</t>
  </si>
  <si>
    <t>Vendeur</t>
  </si>
  <si>
    <t>MONTANTS HT</t>
  </si>
  <si>
    <t>Mois</t>
  </si>
  <si>
    <t>FA-2025-002</t>
  </si>
  <si>
    <t>FA-2025-003</t>
  </si>
  <si>
    <t>FA-2025-001</t>
  </si>
  <si>
    <t>FA-2025-004</t>
  </si>
  <si>
    <t>FA-2025-005</t>
  </si>
  <si>
    <t>FA-2025-006</t>
  </si>
  <si>
    <t>FA-2025-007</t>
  </si>
  <si>
    <t>FA-2025-008</t>
  </si>
  <si>
    <t>FA-2025-009</t>
  </si>
  <si>
    <t>FA-2025-010</t>
  </si>
  <si>
    <t>FA-2025-011</t>
  </si>
  <si>
    <t>FA-2025-012</t>
  </si>
  <si>
    <t>FA-2025-013</t>
  </si>
  <si>
    <t>FA-2025-014</t>
  </si>
  <si>
    <t>FA-2025-015</t>
  </si>
  <si>
    <t>FA-2025-016</t>
  </si>
  <si>
    <t>FA-2025-017</t>
  </si>
  <si>
    <t>FA-2025-018</t>
  </si>
  <si>
    <t>FA-2025-019</t>
  </si>
  <si>
    <t>FA-2025-020</t>
  </si>
  <si>
    <t>FA-2025-021</t>
  </si>
  <si>
    <t>FA-2025-022</t>
  </si>
  <si>
    <t>FA-2025-023</t>
  </si>
  <si>
    <t>FA-2025-030</t>
  </si>
  <si>
    <t>FA-2025-024</t>
  </si>
  <si>
    <t>FA-2025-025</t>
  </si>
  <si>
    <t>FA-2025-026</t>
  </si>
  <si>
    <t>FA-2025-027</t>
  </si>
  <si>
    <t>FA-2025-028</t>
  </si>
  <si>
    <t>FA-2025-029</t>
  </si>
  <si>
    <t>FA-2025-057</t>
  </si>
  <si>
    <t>FA-2025-058</t>
  </si>
  <si>
    <t>FA-2025-059</t>
  </si>
  <si>
    <t>FA-2025-031</t>
  </si>
  <si>
    <t>FA-2025-032</t>
  </si>
  <si>
    <t>FA-2025-033</t>
  </si>
  <si>
    <t>FA-2025-034</t>
  </si>
  <si>
    <t>FA-2025-035</t>
  </si>
  <si>
    <t>FA-2025-036</t>
  </si>
  <si>
    <t>FA-2025-037</t>
  </si>
  <si>
    <t>FA-2025-038</t>
  </si>
  <si>
    <t>FA-2025-040</t>
  </si>
  <si>
    <t>FA-2025-041</t>
  </si>
  <si>
    <t>FA-2025-039</t>
  </si>
  <si>
    <t>FA-2025-042</t>
  </si>
  <si>
    <t>FA-2025-043</t>
  </si>
  <si>
    <t>FA-2025-044</t>
  </si>
  <si>
    <t>FA-2025-045</t>
  </si>
  <si>
    <t>FA-2025-046</t>
  </si>
  <si>
    <t>FA-2025-048</t>
  </si>
  <si>
    <t>FA-2025-049</t>
  </si>
  <si>
    <t>FA-2025-047</t>
  </si>
  <si>
    <t>FA-2025-050</t>
  </si>
  <si>
    <t>FA-2025-051</t>
  </si>
  <si>
    <t>FA-2025-052</t>
  </si>
  <si>
    <t>FA-2025-053</t>
  </si>
  <si>
    <t>FA-2025-054</t>
  </si>
  <si>
    <t>FA-2025-055</t>
  </si>
  <si>
    <t>FA-2025-056</t>
  </si>
  <si>
    <t>FA-2025-060</t>
  </si>
  <si>
    <t>FA-2025-061</t>
  </si>
  <si>
    <t>FA-2025-062</t>
  </si>
  <si>
    <t>FA-2025-063</t>
  </si>
  <si>
    <t>FA-2025-064</t>
  </si>
  <si>
    <t>FA-2025-065</t>
  </si>
  <si>
    <t>FA-2025-326</t>
  </si>
  <si>
    <t>FA-2025-067</t>
  </si>
  <si>
    <t>FA-2025-068</t>
  </si>
  <si>
    <t>FA-2025-069</t>
  </si>
  <si>
    <t>FA-2025-070</t>
  </si>
  <si>
    <t>FA-2025-071</t>
  </si>
  <si>
    <t>FA-2025-072</t>
  </si>
  <si>
    <t>FA-2025-073</t>
  </si>
  <si>
    <t>FA-2025-074</t>
  </si>
  <si>
    <t>FA-2025-075</t>
  </si>
  <si>
    <t>FA-2025-076</t>
  </si>
  <si>
    <t>FA-2025-077</t>
  </si>
  <si>
    <t>FA-2025-078</t>
  </si>
  <si>
    <t>FA-2025-079</t>
  </si>
  <si>
    <t>FA-2025-080</t>
  </si>
  <si>
    <t>FA-2025-081</t>
  </si>
  <si>
    <t>FA-2025-082</t>
  </si>
  <si>
    <t>FA-2025-083</t>
  </si>
  <si>
    <t>FA-2025-084</t>
  </si>
  <si>
    <t>FA-2025-085</t>
  </si>
  <si>
    <t>FA-2025-086</t>
  </si>
  <si>
    <t>FA-2025-090</t>
  </si>
  <si>
    <t>FA-2025-087</t>
  </si>
  <si>
    <t>FA-2025-088</t>
  </si>
  <si>
    <t>FA-2025-089</t>
  </si>
  <si>
    <t>FA-2025-091</t>
  </si>
  <si>
    <t>FA-2025-092</t>
  </si>
  <si>
    <t>FA-2025-093</t>
  </si>
  <si>
    <t>FA-2025-094</t>
  </si>
  <si>
    <t>FA-2025-095</t>
  </si>
  <si>
    <t>FA-2025-096</t>
  </si>
  <si>
    <t>FA-2025-097</t>
  </si>
  <si>
    <t>FA-2025-098</t>
  </si>
  <si>
    <t>FA-2025-099</t>
  </si>
  <si>
    <t>FA-2025-100</t>
  </si>
  <si>
    <t>FA-2025-101</t>
  </si>
  <si>
    <t>FA-2025-102</t>
  </si>
  <si>
    <t>FA-2025-103</t>
  </si>
  <si>
    <t>FA-2025-104</t>
  </si>
  <si>
    <t>FA-2025-105</t>
  </si>
  <si>
    <t>FA-2025-106</t>
  </si>
  <si>
    <t>FA-2025-107</t>
  </si>
  <si>
    <t>FA-2025-108</t>
  </si>
  <si>
    <t>FA-2025-109</t>
  </si>
  <si>
    <t>FA-2025-110</t>
  </si>
  <si>
    <t>FA-2025-111</t>
  </si>
  <si>
    <t>FA-2025-112</t>
  </si>
  <si>
    <t>FA-2025-113</t>
  </si>
  <si>
    <t>FA-2025-115</t>
  </si>
  <si>
    <t>FA-2025-116</t>
  </si>
  <si>
    <t>FA-2025-066</t>
  </si>
  <si>
    <t>FA-2025-114</t>
  </si>
  <si>
    <t>FA-2025-117</t>
  </si>
  <si>
    <t>FA-2025-118</t>
  </si>
  <si>
    <t>FA-2025-119</t>
  </si>
  <si>
    <t>FA-2025-120</t>
  </si>
  <si>
    <t>FA-2025-121</t>
  </si>
  <si>
    <t>FA-2025-122</t>
  </si>
  <si>
    <t>FA-2025-123</t>
  </si>
  <si>
    <t>FA-2025-124</t>
  </si>
  <si>
    <t>FA-2025-125</t>
  </si>
  <si>
    <t>FA-2025-126</t>
  </si>
  <si>
    <t>FA-2025-127</t>
  </si>
  <si>
    <t>FA-2025-128</t>
  </si>
  <si>
    <t>FA-2025-129</t>
  </si>
  <si>
    <t>FA-2025-130</t>
  </si>
  <si>
    <t>FA-2025-131</t>
  </si>
  <si>
    <t>FA-2025-132</t>
  </si>
  <si>
    <t>FA-2025-133</t>
  </si>
  <si>
    <t>FA-2025-134</t>
  </si>
  <si>
    <t>FA-2025-135</t>
  </si>
  <si>
    <t>FA-2025-136</t>
  </si>
  <si>
    <t>FA-2025-137</t>
  </si>
  <si>
    <t>FA-2025-138</t>
  </si>
  <si>
    <t>FA-2025-139</t>
  </si>
  <si>
    <t>FA-2025-141</t>
  </si>
  <si>
    <t>FA-2025-142</t>
  </si>
  <si>
    <t>FA-2025-140</t>
  </si>
  <si>
    <t>FA-2025-143</t>
  </si>
  <si>
    <t>FA-2025-144</t>
  </si>
  <si>
    <t>FA-2025-145</t>
  </si>
  <si>
    <t>FA-2025-146</t>
  </si>
  <si>
    <t>FA-2025-147</t>
  </si>
  <si>
    <t>FA-2025-153</t>
  </si>
  <si>
    <t>FA-2025-148</t>
  </si>
  <si>
    <t>FA-2025-149</t>
  </si>
  <si>
    <t>FA-2025-150</t>
  </si>
  <si>
    <t>FA-2025-151</t>
  </si>
  <si>
    <t>FA-2025-152</t>
  </si>
  <si>
    <t>FA-2025-154</t>
  </si>
  <si>
    <t>FA-2025-155</t>
  </si>
  <si>
    <t>FA-2025-156</t>
  </si>
  <si>
    <t>FA-2025-157</t>
  </si>
  <si>
    <t>FA-2025-158</t>
  </si>
  <si>
    <t>FA-2025-159</t>
  </si>
  <si>
    <t>FA-2025-160</t>
  </si>
  <si>
    <t>FA-2025-161</t>
  </si>
  <si>
    <t>FA-2025-162</t>
  </si>
  <si>
    <t>FA-2025-163</t>
  </si>
  <si>
    <t>FA-2025-164</t>
  </si>
  <si>
    <t>FA-2025-165</t>
  </si>
  <si>
    <t>FA-2025-166</t>
  </si>
  <si>
    <t>FA-2025-167</t>
  </si>
  <si>
    <t>FA-2025-168</t>
  </si>
  <si>
    <t>FA-2025-169</t>
  </si>
  <si>
    <t>FA-2025-170</t>
  </si>
  <si>
    <t>FA-2025-171</t>
  </si>
  <si>
    <t>FA-2025-172</t>
  </si>
  <si>
    <t>FA-2025-173</t>
  </si>
  <si>
    <t>FA-2025-174</t>
  </si>
  <si>
    <t>FA-2025-175</t>
  </si>
  <si>
    <t>FA-2025-176</t>
  </si>
  <si>
    <t>FA-2025-177</t>
  </si>
  <si>
    <t>FA-2025-178</t>
  </si>
  <si>
    <t>FA-2025-179</t>
  </si>
  <si>
    <t>FA-2025-180</t>
  </si>
  <si>
    <t>FA-2025-181</t>
  </si>
  <si>
    <t>FA-2025-182</t>
  </si>
  <si>
    <t>FA-2025-183</t>
  </si>
  <si>
    <t>FA-2025-184</t>
  </si>
  <si>
    <t>FA-2025-185</t>
  </si>
  <si>
    <t>FA-2025-186</t>
  </si>
  <si>
    <t>FA-2025-187</t>
  </si>
  <si>
    <t>FA-2025-188</t>
  </si>
  <si>
    <t>FA-2025-189</t>
  </si>
  <si>
    <t>FA-2025-190</t>
  </si>
  <si>
    <t>FA-2025-191</t>
  </si>
  <si>
    <t>FA-2025-196</t>
  </si>
  <si>
    <t>FA-2025-197</t>
  </si>
  <si>
    <t>FA-2025-193</t>
  </si>
  <si>
    <t>FA-2025-194</t>
  </si>
  <si>
    <t>FA-2025-195</t>
  </si>
  <si>
    <t>FA-2025-192</t>
  </si>
  <si>
    <t>FA-2025-199</t>
  </si>
  <si>
    <t>FA-2025-200</t>
  </si>
  <si>
    <t>FA-2025-198</t>
  </si>
  <si>
    <t>FA-2025-201</t>
  </si>
  <si>
    <t>FA-2025-202</t>
  </si>
  <si>
    <t>FA-2025-203</t>
  </si>
  <si>
    <t>FA-2025-204</t>
  </si>
  <si>
    <t>FA-2025-207</t>
  </si>
  <si>
    <t>FA-2025-205</t>
  </si>
  <si>
    <t>FA-2025-206</t>
  </si>
  <si>
    <t>FA-2025-208</t>
  </si>
  <si>
    <t>FA-2025-209</t>
  </si>
  <si>
    <t>FA-2025-210</t>
  </si>
  <si>
    <t>FA-2025-211</t>
  </si>
  <si>
    <t>FA-2025-212</t>
  </si>
  <si>
    <t>FA-2025-213</t>
  </si>
  <si>
    <t>FA-2025-214</t>
  </si>
  <si>
    <t>FA-2025-215</t>
  </si>
  <si>
    <t>FA-2025-216</t>
  </si>
  <si>
    <t>FA-2025-217</t>
  </si>
  <si>
    <t>FA-2025-219</t>
  </si>
  <si>
    <t>FA-2025-218</t>
  </si>
  <si>
    <t>FA-2025-220</t>
  </si>
  <si>
    <t>FA-2025-221</t>
  </si>
  <si>
    <t>FA-2025-222</t>
  </si>
  <si>
    <t>FA-2025-223</t>
  </si>
  <si>
    <t>FA-2025-225</t>
  </si>
  <si>
    <t>FA-2025-226</t>
  </si>
  <si>
    <t>FA-2025-224</t>
  </si>
  <si>
    <t>FA-2025-227</t>
  </si>
  <si>
    <t>FA-2025-228</t>
  </si>
  <si>
    <t>FA-2025-229</t>
  </si>
  <si>
    <t>FA-2025-230</t>
  </si>
  <si>
    <t>FA-2025-231</t>
  </si>
  <si>
    <t>FA-2025-232</t>
  </si>
  <si>
    <t>FA-2025-233</t>
  </si>
  <si>
    <t>FA-2025-234</t>
  </si>
  <si>
    <t>FA-2025-235</t>
  </si>
  <si>
    <t>FA-2025-236</t>
  </si>
  <si>
    <t>FA-2025-237</t>
  </si>
  <si>
    <t>FA-2025-238</t>
  </si>
  <si>
    <t>FA-2025-239</t>
  </si>
  <si>
    <t>FA-2025-240</t>
  </si>
  <si>
    <t>FA-2025-241</t>
  </si>
  <si>
    <t>FA-2025-242</t>
  </si>
  <si>
    <t>FA-2025-243</t>
  </si>
  <si>
    <t>FA-2025-244</t>
  </si>
  <si>
    <t>FA-2025-245</t>
  </si>
  <si>
    <t>FA-2025-246</t>
  </si>
  <si>
    <t>FA-2025-247</t>
  </si>
  <si>
    <t>FA-2025-248</t>
  </si>
  <si>
    <t>FA-2025-249</t>
  </si>
  <si>
    <t>FA-2025-250</t>
  </si>
  <si>
    <t>FA-2025-251</t>
  </si>
  <si>
    <t>FA-2025-252</t>
  </si>
  <si>
    <t>FA-2025-253</t>
  </si>
  <si>
    <t>FA-2025-254</t>
  </si>
  <si>
    <t>FA-2025-255</t>
  </si>
  <si>
    <t>FA-2025-256</t>
  </si>
  <si>
    <t>FA-2025-257</t>
  </si>
  <si>
    <t>FA-2025-258</t>
  </si>
  <si>
    <t>FA-2025-259</t>
  </si>
  <si>
    <t>FA-2025-260</t>
  </si>
  <si>
    <t>FA-2025-261</t>
  </si>
  <si>
    <t>FA-2025-262</t>
  </si>
  <si>
    <t>FA-2025-263</t>
  </si>
  <si>
    <t>FA-2025-264</t>
  </si>
  <si>
    <t>FA-2025-265</t>
  </si>
  <si>
    <t>FA-2025-266</t>
  </si>
  <si>
    <t>FA-2025-267</t>
  </si>
  <si>
    <t>FA-2025-268</t>
  </si>
  <si>
    <t>FA-2025-269</t>
  </si>
  <si>
    <t>FA-2025-270</t>
  </si>
  <si>
    <t>FA-2025-271</t>
  </si>
  <si>
    <t>FA-2025-272</t>
  </si>
  <si>
    <t>FA-2025-273</t>
  </si>
  <si>
    <t>FA-2025-274</t>
  </si>
  <si>
    <t>FA-2025-275</t>
  </si>
  <si>
    <t>FA-2025-276</t>
  </si>
  <si>
    <t>FA-2025-281</t>
  </si>
  <si>
    <t>FA-2025-277</t>
  </si>
  <si>
    <t>FA-2025-278</t>
  </si>
  <si>
    <t>FA-2025-279</t>
  </si>
  <si>
    <t>FA-2025-280</t>
  </si>
  <si>
    <t>FA-2025-282</t>
  </si>
  <si>
    <t>FA-2025-283</t>
  </si>
  <si>
    <t>FA-2025-284</t>
  </si>
  <si>
    <t>FA-2025-293</t>
  </si>
  <si>
    <t>FA-2025-285</t>
  </si>
  <si>
    <t>FA-2025-286</t>
  </si>
  <si>
    <t>FA-2025-287</t>
  </si>
  <si>
    <t>FA-2025-288</t>
  </si>
  <si>
    <t>FA-2025-289</t>
  </si>
  <si>
    <t>FA-2025-290</t>
  </si>
  <si>
    <t>FA-2025-291</t>
  </si>
  <si>
    <t>FA-2025-292</t>
  </si>
  <si>
    <t>FA-2025-294</t>
  </si>
  <si>
    <t>FA-2025-295</t>
  </si>
  <si>
    <t>FA-2025-296</t>
  </si>
  <si>
    <t>FA-2025-300</t>
  </si>
  <si>
    <t>FA-2025-299</t>
  </si>
  <si>
    <t>FA-2025-297</t>
  </si>
  <si>
    <t>FA-2025-298</t>
  </si>
  <si>
    <t>FA-2025-301</t>
  </si>
  <si>
    <t>FA-2025-302</t>
  </si>
  <si>
    <t>FA-2025-303</t>
  </si>
  <si>
    <t>FA-2025-304</t>
  </si>
  <si>
    <t>FA-2025-305</t>
  </si>
  <si>
    <t>FA-2025-306</t>
  </si>
  <si>
    <t>FA-2025-307</t>
  </si>
  <si>
    <t>FA-2025-308</t>
  </si>
  <si>
    <t>FA-2025-309</t>
  </si>
  <si>
    <t>FA-2025-310</t>
  </si>
  <si>
    <t>FA-2025-314</t>
  </si>
  <si>
    <t>FA-2025-311</t>
  </si>
  <si>
    <t>FA-2025-312</t>
  </si>
  <si>
    <t>FA-2025-313</t>
  </si>
  <si>
    <t>FA-2025-315</t>
  </si>
  <si>
    <t>FA-2025-316</t>
  </si>
  <si>
    <t>FA-2025-317</t>
  </si>
  <si>
    <t>FA-2025-318</t>
  </si>
  <si>
    <t>FA-2025-319</t>
  </si>
  <si>
    <t>FA-2025-320</t>
  </si>
  <si>
    <t>FA-2025-324</t>
  </si>
  <si>
    <t>FA-2025-321</t>
  </si>
  <si>
    <t>FA-2025-322</t>
  </si>
  <si>
    <t>FA-2025-323</t>
  </si>
  <si>
    <t>FA-2025-325</t>
  </si>
  <si>
    <t>=NB.SI.ENS(DatFac;"&gt;="&amp;DébMois;Travaux;A4)-NB.SI.ENS(DatFac;"&gt;"&amp;FinMois;Travaux;A4)</t>
  </si>
  <si>
    <t>=NB.SI.ENS(DatFac;"&gt;="&amp;DébMois;Travaux;A5)-NB.SI.ENS(DatFac;"&gt;"&amp;FinMois;Travaux;A5)</t>
  </si>
  <si>
    <t>=NB.SI.ENS(DatFac;"&gt;="&amp;DébMois;Travaux;A6)-NB.SI.ENS(DatFac;"&gt;"&amp;FinMois;Travaux;A6)</t>
  </si>
  <si>
    <t>=NB.SI.ENS(DatFac;"&gt;="&amp;DébMois;Travaux;A7)-NB.SI.ENS(DatFac;"&gt;"&amp;FinMois;Travaux;A7)</t>
  </si>
  <si>
    <t>=SOMME(B4:B7)</t>
  </si>
  <si>
    <t>=NB.SI.ENS(DatFac;"&gt;="&amp;DébMois;Client;A11)-NB.SI.ENS(DatFac;"&gt;"&amp;FinMois;Client;A11)</t>
  </si>
  <si>
    <t>=NB.SI.ENS(DatFac;"&gt;="&amp;DébMois;Client;A12)-NB.SI.ENS(DatFac;"&gt;"&amp;FinMois;Client;A12)</t>
  </si>
  <si>
    <t>=NB.SI.ENS(DatFac;"&gt;="&amp;DébMois;Client;A13)-NB.SI.ENS(DatFac;"&gt;"&amp;FinMois;Client;A13)</t>
  </si>
  <si>
    <t>=NB.SI.ENS(DatFac;"&gt;="&amp;DébMois;Client;A14)-NB.SI.ENS(DatFac;"&gt;"&amp;FinMois;Client;A14)</t>
  </si>
  <si>
    <t>=NB.SI.ENS(DatFac;"&gt;="&amp;DébMois;Client;A15)-NB.SI.ENS(DatFac;"&gt;"&amp;FinMois;Client;A15)</t>
  </si>
  <si>
    <t>=SOMME(B11:B15)</t>
  </si>
  <si>
    <t>=NB.SI.ENS(DatFac;"&gt;="&amp;DébMois;Technicien;A19)-NB.SI.ENS(DatFac;"&gt;"&amp;FinMois;Technicien;A19)</t>
  </si>
  <si>
    <t>=NB.SI.ENS(DatFac;"&gt;="&amp;DébMois;Technicien;A20)-NB.SI.ENS(DatFac;"&gt;"&amp;FinMois;Technicien;A20)</t>
  </si>
  <si>
    <t>=NB.SI.ENS(DatFac;"&gt;="&amp;DébMois;Technicien;A21)-NB.SI.ENS(DatFac;"&gt;"&amp;FinMois;Technicien;A21)</t>
  </si>
  <si>
    <t>=NB.SI.ENS(DatFac;"&gt;="&amp;DébMois;Technicien;A22)-NB.SI.ENS(DatFac;"&gt;"&amp;FinMois;Technicien;A22)</t>
  </si>
  <si>
    <t>=SOMME(B19:B22)</t>
  </si>
  <si>
    <t>=DATE(ANNEE(DébMois);MOIS(DébMois)+1;0)</t>
  </si>
  <si>
    <t>=SOMME.SI.ENS(Montant;Travaux;A4;DatFac;"&gt;="&amp;DébMois)-SOMME.SI.ENS(Montant;Travaux;A4;DatFac;"&gt;"&amp;FinMois)</t>
  </si>
  <si>
    <t>=SOMME.SI.ENS(Montant;Travaux;A5;DatFac;"&gt;="&amp;DébMois)-SOMME.SI.ENS(Montant;Travaux;A5;DatFac;"&gt;"&amp;FinMois)</t>
  </si>
  <si>
    <t>=SOMME.SI.ENS(Montant;Travaux;A6;DatFac;"&gt;="&amp;DébMois)-SOMME.SI.ENS(Montant;Travaux;A6;DatFac;"&gt;"&amp;FinMois)</t>
  </si>
  <si>
    <t>=SOMME.SI.ENS(Montant;Travaux;A7;DatFac;"&gt;="&amp;DébMois)-SOMME.SI.ENS(Montant;Travaux;A7;DatFac;"&gt;"&amp;FinMois)</t>
  </si>
  <si>
    <t>=SOMME(C4:C7)</t>
  </si>
  <si>
    <t>=SOMME.SI.ENS(Montant;Client;A11;DatFac;"&gt;="&amp;DébMois)-SOMME.SI.ENS(Montant;Client;A11;DatFac;"&gt;"&amp;FinMois)</t>
  </si>
  <si>
    <t>=SOMME.SI.ENS(Montant;Client;A12;DatFac;"&gt;="&amp;DébMois)-SOMME.SI.ENS(Montant;Client;A12;DatFac;"&gt;"&amp;FinMois)</t>
  </si>
  <si>
    <t>=SOMME.SI.ENS(Montant;Client;A13;DatFac;"&gt;="&amp;DébMois)-SOMME.SI.ENS(Montant;Client;A13;DatFac;"&gt;"&amp;FinMois)</t>
  </si>
  <si>
    <t>=SOMME.SI.ENS(Montant;Client;A14;DatFac;"&gt;="&amp;DébMois)-SOMME.SI.ENS(Montant;Client;A14;DatFac;"&gt;"&amp;FinMois)</t>
  </si>
  <si>
    <t>=SOMME.SI.ENS(Montant;Client;A15;DatFac;"&gt;="&amp;DébMois)-SOMME.SI.ENS(Montant;Client;A15;DatFac;"&gt;"&amp;FinMois)</t>
  </si>
  <si>
    <t>=SOMME(C11:C15)</t>
  </si>
  <si>
    <t>=SOMME.SI.ENS(Montant;Technicien;A19;DatFac;"&gt;="&amp;DébMois)-SOMME.SI.ENS(Montant;Technicien;A19;DatFac;"&gt;"&amp;FinMois)</t>
  </si>
  <si>
    <t>=SOMME.SI.ENS(Montant;Technicien;A20;DatFac;"&gt;="&amp;DébMois)-SOMME.SI.ENS(Montant;Technicien;A20;DatFac;"&gt;"&amp;FinMois)</t>
  </si>
  <si>
    <t>=SOMME.SI.ENS(Montant;Technicien;A21;DatFac;"&gt;="&amp;DébMois)-SOMME.SI.ENS(Montant;Technicien;A21;DatFac;"&gt;"&amp;FinMois)</t>
  </si>
  <si>
    <t>=SOMME.SI.ENS(Montant;Technicien;A22;DatFac;"&gt;="&amp;DébMois)-SOMME.SI.ENS(Montant;Technicien;A22;DatFac;"&gt;"&amp;FinMois)</t>
  </si>
  <si>
    <t>=SOMME(C19:C22)</t>
  </si>
  <si>
    <t>=C4/B4</t>
  </si>
  <si>
    <t>=C5/B5</t>
  </si>
  <si>
    <t>=C6/B6</t>
  </si>
  <si>
    <t>=C7/B7</t>
  </si>
  <si>
    <t>=C8/B8</t>
  </si>
  <si>
    <t>=C11/B11</t>
  </si>
  <si>
    <t>=C12/B12</t>
  </si>
  <si>
    <t>=C13/B13</t>
  </si>
  <si>
    <t>=C14/B14</t>
  </si>
  <si>
    <t>=C15/B15</t>
  </si>
  <si>
    <t>=C16/B16</t>
  </si>
  <si>
    <t>=C19/B19</t>
  </si>
  <si>
    <t>=C20/B20</t>
  </si>
  <si>
    <t>=C21/B21</t>
  </si>
  <si>
    <t>=C22/B22</t>
  </si>
  <si>
    <t>=C23/B23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</si>
</sst>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_ ;\-#,##0.00\ "/>
    <numFmt numFmtId="166" formatCode="#,##0_ ;\-#,##0\ "/>
  </numFmts>
  <fonts count="9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1"/>
      <color theme="0"/>
      <name val="Calibri"/>
      <family val="2"/>
    </font>
    <font>
      <sz val="9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EBF3FB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/>
    <xf numFmtId="0" fontId="5" fillId="0" borderId="0" xfId="1" applyFont="1" applyAlignment="1">
      <alignment horizontal="center" vertical="center" wrapText="1"/>
    </xf>
    <xf numFmtId="0" fontId="5" fillId="0" borderId="0" xfId="1" applyFont="1"/>
    <xf numFmtId="14" fontId="6" fillId="0" borderId="5" xfId="1" applyNumberFormat="1" applyFont="1" applyBorder="1"/>
    <xf numFmtId="0" fontId="6" fillId="0" borderId="6" xfId="1" applyFont="1" applyBorder="1"/>
    <xf numFmtId="14" fontId="6" fillId="0" borderId="6" xfId="1" applyNumberFormat="1" applyFont="1" applyBorder="1"/>
    <xf numFmtId="4" fontId="6" fillId="0" borderId="7" xfId="1" applyNumberFormat="1" applyFont="1" applyBorder="1"/>
    <xf numFmtId="14" fontId="6" fillId="0" borderId="8" xfId="1" applyNumberFormat="1" applyFont="1" applyBorder="1"/>
    <xf numFmtId="0" fontId="6" fillId="0" borderId="9" xfId="1" applyFont="1" applyBorder="1"/>
    <xf numFmtId="14" fontId="6" fillId="0" borderId="9" xfId="1" applyNumberFormat="1" applyFont="1" applyBorder="1"/>
    <xf numFmtId="4" fontId="6" fillId="0" borderId="10" xfId="1" applyNumberFormat="1" applyFont="1" applyBorder="1"/>
    <xf numFmtId="14" fontId="6" fillId="0" borderId="0" xfId="1" applyNumberFormat="1" applyFont="1"/>
    <xf numFmtId="0" fontId="6" fillId="0" borderId="0" xfId="1" applyFont="1"/>
    <xf numFmtId="4" fontId="6" fillId="0" borderId="0" xfId="2" applyNumberFormat="1" applyFont="1" applyFill="1" applyBorder="1"/>
    <xf numFmtId="14" fontId="4" fillId="5" borderId="2" xfId="1" applyNumberFormat="1" applyFont="1" applyFill="1" applyBorder="1" applyAlignment="1">
      <alignment horizontal="center" vertical="top" wrapText="1"/>
    </xf>
    <xf numFmtId="0" fontId="4" fillId="5" borderId="3" xfId="1" applyFont="1" applyFill="1" applyBorder="1" applyAlignment="1">
      <alignment horizontal="center" vertical="top" wrapText="1"/>
    </xf>
    <xf numFmtId="4" fontId="4" fillId="5" borderId="4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horizontal="right"/>
    </xf>
    <xf numFmtId="14" fontId="2" fillId="0" borderId="0" xfId="1" applyNumberFormat="1" applyFont="1" applyAlignment="1">
      <alignment horizontal="left"/>
    </xf>
    <xf numFmtId="49" fontId="2" fillId="0" borderId="0" xfId="1" applyNumberFormat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horizontal="right"/>
    </xf>
    <xf numFmtId="4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right"/>
    </xf>
    <xf numFmtId="0" fontId="2" fillId="0" borderId="1" xfId="1" applyFont="1" applyBorder="1" applyAlignment="1">
      <alignment horizontal="right" vertical="center" wrapText="1"/>
    </xf>
    <xf numFmtId="4" fontId="2" fillId="0" borderId="1" xfId="1" applyNumberFormat="1" applyFont="1" applyBorder="1" applyAlignment="1">
      <alignment horizontal="right" vertical="center" wrapText="1"/>
    </xf>
    <xf numFmtId="14" fontId="2" fillId="0" borderId="1" xfId="1" applyNumberFormat="1" applyFont="1" applyBorder="1"/>
    <xf numFmtId="165" fontId="2" fillId="0" borderId="0" xfId="1" applyNumberFormat="1" applyFont="1"/>
    <xf numFmtId="0" fontId="2" fillId="3" borderId="15" xfId="1" applyFont="1" applyFill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/>
    </xf>
    <xf numFmtId="165" fontId="2" fillId="0" borderId="0" xfId="1" applyNumberFormat="1" applyFont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indent="1"/>
    </xf>
    <xf numFmtId="0" fontId="2" fillId="0" borderId="0" xfId="1" applyFont="1" applyAlignment="1">
      <alignment horizontal="center"/>
    </xf>
    <xf numFmtId="166" fontId="2" fillId="0" borderId="0" xfId="1" applyNumberFormat="1" applyFont="1"/>
    <xf numFmtId="0" fontId="7" fillId="2" borderId="0" xfId="1" applyFont="1" applyFill="1" applyAlignment="1">
      <alignment horizontal="center"/>
    </xf>
    <xf numFmtId="0" fontId="7" fillId="2" borderId="11" xfId="1" applyFont="1" applyFill="1" applyBorder="1" applyAlignment="1">
      <alignment horizontal="center"/>
    </xf>
    <xf numFmtId="2" fontId="3" fillId="3" borderId="12" xfId="1" applyNumberFormat="1" applyFont="1" applyFill="1" applyBorder="1" applyAlignment="1">
      <alignment horizontal="right" vertical="center" wrapText="1"/>
    </xf>
    <xf numFmtId="0" fontId="2" fillId="3" borderId="13" xfId="1" applyFont="1" applyFill="1" applyBorder="1" applyAlignment="1">
      <alignment horizontal="center" vertical="center" wrapText="1"/>
    </xf>
    <xf numFmtId="4" fontId="2" fillId="3" borderId="13" xfId="1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2" fontId="3" fillId="4" borderId="14" xfId="1" applyNumberFormat="1" applyFont="1" applyFill="1" applyBorder="1" applyAlignment="1">
      <alignment horizontal="right"/>
    </xf>
    <xf numFmtId="0" fontId="2" fillId="4" borderId="15" xfId="1" applyFont="1" applyFill="1" applyBorder="1" applyAlignment="1">
      <alignment horizontal="center"/>
    </xf>
    <xf numFmtId="4" fontId="2" fillId="4" borderId="15" xfId="1" applyNumberFormat="1" applyFont="1" applyFill="1" applyBorder="1" applyAlignment="1">
      <alignment horizontal="right" vertical="center" wrapText="1"/>
    </xf>
    <xf numFmtId="2" fontId="3" fillId="3" borderId="14" xfId="1" applyNumberFormat="1" applyFont="1" applyFill="1" applyBorder="1" applyAlignment="1">
      <alignment horizontal="right"/>
    </xf>
    <xf numFmtId="4" fontId="2" fillId="3" borderId="15" xfId="1" applyNumberFormat="1" applyFont="1" applyFill="1" applyBorder="1" applyAlignment="1">
      <alignment horizontal="right" vertical="center" wrapText="1"/>
    </xf>
    <xf numFmtId="2" fontId="3" fillId="3" borderId="14" xfId="1" applyNumberFormat="1" applyFont="1" applyFill="1" applyBorder="1" applyAlignment="1">
      <alignment horizontal="right" vertical="center" wrapText="1"/>
    </xf>
    <xf numFmtId="0" fontId="2" fillId="3" borderId="15" xfId="1" applyFont="1" applyFill="1" applyBorder="1" applyAlignment="1">
      <alignment horizontal="center" vertical="center" wrapText="1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4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49" fontId="8" fillId="0" borderId="0" xfId="1" applyNumberFormat="1" applyFont="1"/>
    <xf numFmtId="1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 vertical="center" wrapText="1"/>
    </xf>
    <xf numFmtId="49" fontId="8" fillId="6" borderId="0" xfId="1" applyNumberFormat="1" applyFont="1" applyFill="1" applyAlignment="1">
      <alignment horizontal="right"/>
    </xf>
    <xf numFmtId="49" fontId="8" fillId="6" borderId="0" xfId="1" applyNumberFormat="1" applyFont="1" applyFill="1" applyAlignment="1">
      <alignment horizontal="left"/>
    </xf>
    <xf numFmtId="49" fontId="8" fillId="6" borderId="0" xfId="1" applyNumberFormat="1" applyFont="1" applyFill="1"/>
    <xf numFmtId="49" fontId="8" fillId="6" borderId="1" xfId="1" applyNumberFormat="1" applyFont="1" applyFill="1" applyBorder="1" applyAlignment="1">
      <alignment horizontal="center" vertical="center" wrapText="1"/>
    </xf>
    <xf numFmtId="49" fontId="8" fillId="6" borderId="1" xfId="1" applyNumberFormat="1" applyFont="1" applyFill="1" applyBorder="1" applyAlignment="1">
      <alignment horizontal="right"/>
    </xf>
    <xf numFmtId="49" fontId="8" fillId="6" borderId="1" xfId="1" applyNumberFormat="1" applyFont="1" applyFill="1" applyBorder="1"/>
    <xf numFmtId="49" fontId="8" fillId="6" borderId="1" xfId="1" applyNumberFormat="1" applyFont="1" applyFill="1" applyBorder="1" applyAlignment="1">
      <alignment horizontal="right" vertical="center" wrapText="1"/>
    </xf>
    <xf numFmtId="49" fontId="8" fillId="6" borderId="1" xfId="1" applyNumberFormat="1" applyFont="1" applyFill="1" applyBorder="1" applyAlignment="1">
      <alignment vertical="center"/>
    </xf>
    <xf numFmtId="49" fontId="8" fillId="6" borderId="1" xfId="1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</cellXfs>
  <cellStyles count="3">
    <cellStyle name="Milliers 2" xfId="2" xr:uid="{4E1A22F6-751F-4A83-B984-42BF6D3396B6}"/>
    <cellStyle name="Normal" xfId="0" builtinId="0"/>
    <cellStyle name="Normal 2" xfId="1" xr:uid="{1CDA5B1E-2AC4-4B63-9F38-6704AA6E7142}"/>
  </cellStyles>
  <dxfs count="65">
    <dxf>
      <alignment vertical="top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4" formatCode="#,##0.00"/>
      <fill>
        <patternFill patternType="solid">
          <fgColor theme="4" tint="0.59999389629810485"/>
          <bgColor theme="4" tint="0.5999938962981048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colors>
    <mruColors>
      <color rgb="FFEBF3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pivotCacheDefinition" Target="pivotCache/pivotCacheDefinition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4514850</xdr:colOff>
      <xdr:row>3</xdr:row>
      <xdr:rowOff>28575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9936E235-6A8D-89A2-D3AB-64F5A7CF61BD}"/>
            </a:ext>
          </a:extLst>
        </xdr:cNvPr>
        <xdr:cNvSpPr/>
      </xdr:nvSpPr>
      <xdr:spPr>
        <a:xfrm>
          <a:off x="3314700" y="0"/>
          <a:ext cx="4295775" cy="790575"/>
        </a:xfrm>
        <a:prstGeom prst="round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t"/>
        <a:lstStyle/>
        <a:p>
          <a:pPr algn="ctr"/>
          <a:r>
            <a:rPr lang="fr-FR" sz="1400">
              <a:solidFill>
                <a:schemeClr val="tx1"/>
              </a:solidFill>
            </a:rPr>
            <a:t>Dans ces cellules vous trouverez les formules que vous devriez placer dans les colonnes B, C et D, une fois celles-ci comprises et maitrisées.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1</xdr:row>
      <xdr:rowOff>57150</xdr:rowOff>
    </xdr:from>
    <xdr:to>
      <xdr:col>22</xdr:col>
      <xdr:colOff>19050</xdr:colOff>
      <xdr:row>10</xdr:row>
      <xdr:rowOff>19050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4511F696-620F-CE2A-5E8A-FA8848D03FED}"/>
            </a:ext>
          </a:extLst>
        </xdr:cNvPr>
        <xdr:cNvSpPr/>
      </xdr:nvSpPr>
      <xdr:spPr>
        <a:xfrm>
          <a:off x="12906375" y="247650"/>
          <a:ext cx="1533525" cy="2057400"/>
        </a:xfrm>
        <a:prstGeom prst="round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chemeClr val="tx1"/>
              </a:solidFill>
            </a:rPr>
            <a:t>Pour que les valeurs dans ces colonnes soient correctes, vous devriez créer la feuille Avril, en dupliquant celle de Mars.</a:t>
          </a:r>
          <a:r>
            <a:rPr lang="fr-FR" sz="1400"/>
            <a:t> 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Mra_Excel/Diatech/DossiersClients/EnCours/ENI/Production/Facturation%20MR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Mra_Excel/Diatech/DossiersClients/EnCours/ENI/Production/Facturation%20MR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el RAMEAUX" refreshedDate="45755.634091203705" createdVersion="8" refreshedVersion="8" minRefreshableVersion="3" recordCount="326" xr:uid="{256D5ABB-B425-4972-995B-BA95593461C7}">
  <cacheSource type="worksheet">
    <worksheetSource ref="A1:F327" sheet="Factures" r:id="rId2"/>
  </cacheSource>
  <cacheFields count="8">
    <cacheField name="Date Facture" numFmtId="14">
      <sharedItems containsSemiMixedTypes="0" containsNonDate="0" containsDate="1" containsString="0" minDate="2025-01-03T00:00:00" maxDate="2025-12-31T00:00:00" count="214">
        <d v="2025-01-03T00:00:00"/>
        <d v="2025-01-04T00:00:00"/>
        <d v="2025-01-06T00:00:00"/>
        <d v="2025-01-07T00:00:00"/>
        <d v="2025-01-13T00:00:00"/>
        <d v="2025-01-14T00:00:00"/>
        <d v="2025-01-15T00:00:00"/>
        <d v="2025-01-16T00:00:00"/>
        <d v="2025-01-17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31T00:00:00"/>
        <d v="2025-02-01T00:00:00"/>
        <d v="2025-02-03T00:00:00"/>
        <d v="2025-02-04T00:00:00"/>
        <d v="2025-02-07T00:00:00"/>
        <d v="2025-02-08T00:00:00"/>
        <d v="2025-02-10T00:00:00"/>
        <d v="2025-02-11T00:00:00"/>
        <d v="2025-02-12T00:00:00"/>
        <d v="2025-02-14T00:00:00"/>
        <d v="2025-02-15T00:00:00"/>
        <d v="2025-02-17T00:00:00"/>
        <d v="2025-02-19T00:00:00"/>
        <d v="2025-02-20T00:00:00"/>
        <d v="2025-02-21T00:00:00"/>
        <d v="2025-02-23T00:00:00"/>
        <d v="2025-02-24T00:00:00"/>
        <d v="2025-02-25T00:00:00"/>
        <d v="2025-02-28T00:00:00"/>
        <d v="2025-03-01T00:00:00"/>
        <d v="2025-03-03T00:00:00"/>
        <d v="2025-03-05T00:00:00"/>
        <d v="2025-03-07T00:00:00"/>
        <d v="2025-03-09T00:00:00"/>
        <d v="2025-03-10T00:00:00"/>
        <d v="2025-03-11T00:00:00"/>
        <d v="2025-03-12T00:00:00"/>
        <d v="2025-03-16T00:00:00"/>
        <d v="2025-03-18T00:00:00"/>
        <d v="2025-03-19T00:00:00"/>
        <d v="2025-03-20T00:00:00"/>
        <d v="2025-03-22T00:00:00"/>
        <d v="2025-03-23T00:00:00"/>
        <d v="2025-03-25T00:00:00"/>
        <d v="2025-03-27T00:00:00"/>
        <d v="2025-03-28T00:00:00"/>
        <d v="2025-03-29T00:00:00"/>
        <d v="2025-03-30T00:00:00"/>
        <d v="2025-04-01T00:00:00"/>
        <d v="2025-04-02T00:00:00"/>
        <d v="2025-04-03T00:00:00"/>
        <d v="2025-04-07T00:00:00"/>
        <d v="2025-04-08T00:00:00"/>
        <d v="2025-04-09T00:00:00"/>
        <d v="2025-04-10T00:00:00"/>
        <d v="2025-04-11T00:00:00"/>
        <d v="2025-04-13T00:00:00"/>
        <d v="2025-04-14T00:00:00"/>
        <d v="2025-04-15T00:00:00"/>
        <d v="2025-04-17T00:00:00"/>
        <d v="2025-04-22T00:00:00"/>
        <d v="2025-04-23T00:00:00"/>
        <d v="2025-04-30T00:00:00"/>
        <d v="2025-05-01T00:00:00"/>
        <d v="2025-05-02T00:00:00"/>
        <d v="2025-05-06T00:00:00"/>
        <d v="2025-05-07T00:00:00"/>
        <d v="2025-05-08T00:00:00"/>
        <d v="2025-05-13T00:00:00"/>
        <d v="2025-05-14T00:00:00"/>
        <d v="2025-05-15T00:00:00"/>
        <d v="2025-05-16T00:00:00"/>
        <d v="2025-05-18T00:00:00"/>
        <d v="2025-05-20T00:00:00"/>
        <d v="2025-05-21T00:00:00"/>
        <d v="2025-05-23T00:00:00"/>
        <d v="2025-05-25T00:00:00"/>
        <d v="2025-05-26T00:00:00"/>
        <d v="2025-05-27T00:00:00"/>
        <d v="2025-05-29T00:00:00"/>
        <d v="2025-05-31T00:00:00"/>
        <d v="2025-06-04T00:00:00"/>
        <d v="2025-06-05T00:00:00"/>
        <d v="2025-06-08T00:00:00"/>
        <d v="2025-06-11T00:00:00"/>
        <d v="2025-06-12T00:00:00"/>
        <d v="2025-06-13T00:00:00"/>
        <d v="2025-06-14T00:00:00"/>
        <d v="2025-06-18T00:00:00"/>
        <d v="2025-06-21T00:00:00"/>
        <d v="2025-06-24T00:00:00"/>
        <d v="2025-06-25T00:00:00"/>
        <d v="2025-06-26T00:00:00"/>
        <d v="2025-06-27T00:00:00"/>
        <d v="2025-06-28T00:00:00"/>
        <d v="2025-07-01T00:00:00"/>
        <d v="2025-07-02T00:00:00"/>
        <d v="2025-07-06T00:00:00"/>
        <d v="2025-07-08T00:00:00"/>
        <d v="2025-07-10T00:00:00"/>
        <d v="2025-07-11T00:00:00"/>
        <d v="2025-07-13T00:00:00"/>
        <d v="2025-07-14T00:00:00"/>
        <d v="2025-07-15T00:00:00"/>
        <d v="2025-07-16T00:00:00"/>
        <d v="2025-07-19T00:00:00"/>
        <d v="2025-07-21T00:00:00"/>
        <d v="2025-07-23T00:00:00"/>
        <d v="2025-07-24T00:00:00"/>
        <d v="2025-07-25T00:00:00"/>
        <d v="2025-07-27T00:00:00"/>
        <d v="2025-07-28T00:00:00"/>
        <d v="2025-07-29T00:00:00"/>
        <d v="2025-07-30T00:00:00"/>
        <d v="2025-07-31T00:00:00"/>
        <d v="2025-08-03T00:00:00"/>
        <d v="2025-08-04T00:00:00"/>
        <d v="2025-08-05T00:00:00"/>
        <d v="2025-08-09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3T00:00:00"/>
        <d v="2025-08-25T00:00:00"/>
        <d v="2025-08-26T00:00:00"/>
        <d v="2025-08-27T00:00:00"/>
        <d v="2025-08-28T00:00:00"/>
        <d v="2025-08-29T00:00:00"/>
        <d v="2025-08-31T00:00:00"/>
        <d v="2025-09-02T00:00:00"/>
        <d v="2025-09-03T00:00:00"/>
        <d v="2025-09-05T00:00:00"/>
        <d v="2025-09-06T00:00:00"/>
        <d v="2025-09-07T00:00:00"/>
        <d v="2025-09-08T00:00:00"/>
        <d v="2025-09-10T00:00:00"/>
        <d v="2025-09-12T00:00:00"/>
        <d v="2025-09-15T00:00:00"/>
        <d v="2025-09-16T00:00:00"/>
        <d v="2025-09-17T00:00:00"/>
        <d v="2025-09-18T00:00:00"/>
        <d v="2025-09-22T00:00:00"/>
        <d v="2025-09-23T00:00:00"/>
        <d v="2025-09-25T00:00:00"/>
        <d v="2025-09-28T00:00:00"/>
        <d v="2025-09-29T00:00:00"/>
        <d v="2025-10-02T00:00:00"/>
        <d v="2025-10-05T00:00:00"/>
        <d v="2025-10-06T00:00:00"/>
        <d v="2025-10-07T00:00:00"/>
        <d v="2025-10-11T00:00:00"/>
        <d v="2025-10-13T00:00:00"/>
        <d v="2025-10-14T00:00:00"/>
        <d v="2025-10-15T00:00:00"/>
        <d v="2025-10-18T00:00:00"/>
        <d v="2025-10-20T00:00:00"/>
        <d v="2025-10-22T00:00:00"/>
        <d v="2025-10-23T00:00:00"/>
        <d v="2025-10-24T00:00:00"/>
        <d v="2025-10-25T00:00:00"/>
        <d v="2025-10-29T00:00:00"/>
        <d v="2025-10-30T00:00:00"/>
        <d v="2025-10-31T00:00:00"/>
        <d v="2025-11-01T00:00:00"/>
        <d v="2025-11-02T00:00:00"/>
        <d v="2025-11-05T00:00:00"/>
        <d v="2025-11-06T00:00:00"/>
        <d v="2025-11-07T00:00:00"/>
        <d v="2025-11-08T00:00:00"/>
        <d v="2025-11-10T00:00:00"/>
        <d v="2025-11-14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5T00:00:00"/>
        <d v="2025-11-27T00:00:00"/>
        <d v="2025-11-28T00:00:00"/>
        <d v="2025-11-29T00:00:00"/>
        <d v="2025-11-30T00:00:00"/>
        <d v="2025-12-01T00:00:00"/>
        <d v="2025-12-02T00:00:00"/>
        <d v="2025-12-04T00:00:00"/>
        <d v="2025-12-05T00:00:00"/>
        <d v="2025-12-08T00:00:00"/>
        <d v="2025-12-09T00:00:00"/>
        <d v="2025-12-11T00:00:00"/>
        <d v="2025-12-12T00:00:00"/>
        <d v="2025-12-13T00:00:00"/>
        <d v="2025-12-15T00:00:00"/>
        <d v="2025-12-16T00:00:00"/>
        <d v="2025-12-18T00:00:00"/>
        <d v="2025-12-21T00:00:00"/>
        <d v="2025-12-22T00:00:00"/>
        <d v="2025-12-23T00:00:00"/>
        <d v="2025-12-26T00:00:00"/>
        <d v="2025-12-27T00:00:00"/>
        <d v="2025-12-30T00:00:00"/>
      </sharedItems>
      <fieldGroup par="7"/>
    </cacheField>
    <cacheField name="Code Facture" numFmtId="0">
      <sharedItems count="326">
        <s v="FA-2016-001"/>
        <s v="FA-2016-002"/>
        <s v="FA-2016-003"/>
        <s v="FA-2016-004"/>
        <s v="FA-2016-005"/>
        <s v="FA-2016-006"/>
        <s v="FA-2016-007"/>
        <s v="FA-2016-008"/>
        <s v="FA-2016-009"/>
        <s v="FA-2016-010"/>
        <s v="FA-2016-011"/>
        <s v="FA-2016-012"/>
        <s v="FA-2016-013"/>
        <s v="FA-2016-014"/>
        <s v="FA-2016-015"/>
        <s v="FA-2016-016"/>
        <s v="FA-2016-017"/>
        <s v="FA-2016-018"/>
        <s v="FA-2016-019"/>
        <s v="FA-2016-020"/>
        <s v="FA-2016-021"/>
        <s v="FA-2016-022"/>
        <s v="FA-2016-023"/>
        <s v="FA-2016-024"/>
        <s v="FA-2016-025"/>
        <s v="FA-2016-026"/>
        <s v="FA-2016-027"/>
        <s v="FA-2016-028"/>
        <s v="FA-2016-029"/>
        <s v="FA-2016-030"/>
        <s v="FA-2016-031"/>
        <s v="FA-2016-032"/>
        <s v="FA-2016-033"/>
        <s v="FA-2016-034"/>
        <s v="FA-2016-035"/>
        <s v="FA-2016-036"/>
        <s v="FA-2016-037"/>
        <s v="FA-2016-038"/>
        <s v="FA-2016-039"/>
        <s v="FA-2016-040"/>
        <s v="FA-2016-041"/>
        <s v="FA-2016-042"/>
        <s v="FA-2016-043"/>
        <s v="FA-2016-044"/>
        <s v="FA-2016-045"/>
        <s v="FA-2016-046"/>
        <s v="FA-2016-047"/>
        <s v="FA-2016-048"/>
        <s v="FA-2016-049"/>
        <s v="FA-2016-050"/>
        <s v="FA-2016-051"/>
        <s v="FA-2016-052"/>
        <s v="FA-2016-053"/>
        <s v="FA-2016-054"/>
        <s v="FA-2016-055"/>
        <s v="FA-2016-056"/>
        <s v="FA-2016-057"/>
        <s v="FA-2016-058"/>
        <s v="FA-2016-059"/>
        <s v="FA-2016-060"/>
        <s v="FA-2016-061"/>
        <s v="FA-2016-062"/>
        <s v="FA-2016-063"/>
        <s v="FA-2016-064"/>
        <s v="FA-2016-065"/>
        <s v="FA-2016-326"/>
        <s v="FA-2016-066"/>
        <s v="FA-2016-067"/>
        <s v="FA-2016-068"/>
        <s v="FA-2016-069"/>
        <s v="FA-2016-070"/>
        <s v="FA-2016-071"/>
        <s v="FA-2016-072"/>
        <s v="FA-2016-073"/>
        <s v="FA-2016-074"/>
        <s v="FA-2016-075"/>
        <s v="FA-2016-076"/>
        <s v="FA-2016-077"/>
        <s v="FA-2016-078"/>
        <s v="FA-2016-079"/>
        <s v="FA-2016-080"/>
        <s v="FA-2016-081"/>
        <s v="FA-2016-082"/>
        <s v="FA-2016-083"/>
        <s v="FA-2016-084"/>
        <s v="FA-2016-085"/>
        <s v="FA-2016-086"/>
        <s v="FA-2016-087"/>
        <s v="FA-2016-088"/>
        <s v="FA-2016-089"/>
        <s v="FA-2016-090"/>
        <s v="FA-2016-091"/>
        <s v="FA-2016-092"/>
        <s v="FA-2016-093"/>
        <s v="FA-2016-094"/>
        <s v="FA-2016-095"/>
        <s v="FA-2016-096"/>
        <s v="FA-2016-097"/>
        <s v="FA-2016-098"/>
        <s v="FA-2016-099"/>
        <s v="FA-2016-100"/>
        <s v="FA-2016-101"/>
        <s v="FA-2016-102"/>
        <s v="FA-2016-103"/>
        <s v="FA-2016-104"/>
        <s v="FA-2016-105"/>
        <s v="FA-2016-106"/>
        <s v="FA-2016-107"/>
        <s v="FA-2016-108"/>
        <s v="FA-2016-109"/>
        <s v="FA-2016-110"/>
        <s v="FA-2016-111"/>
        <s v="FA-2016-112"/>
        <s v="FA-2016-113"/>
        <s v="FA-2016-114"/>
        <s v="FA-2016-115"/>
        <s v="FA-2016-116"/>
        <s v="FA-2016-117"/>
        <s v="FA-2016-118"/>
        <s v="FA-2016-119"/>
        <s v="FA-2016-120"/>
        <s v="FA-2016-121"/>
        <s v="FA-2016-122"/>
        <s v="FA-2016-123"/>
        <s v="FA-2016-124"/>
        <s v="FA-2016-125"/>
        <s v="FA-2016-126"/>
        <s v="FA-2016-127"/>
        <s v="FA-2016-128"/>
        <s v="FA-2016-129"/>
        <s v="FA-2016-130"/>
        <s v="FA-2016-131"/>
        <s v="FA-2016-132"/>
        <s v="FA-2016-133"/>
        <s v="FA-2016-134"/>
        <s v="FA-2016-135"/>
        <s v="FA-2016-136"/>
        <s v="FA-2016-137"/>
        <s v="FA-2016-138"/>
        <s v="FA-2016-139"/>
        <s v="FA-2016-140"/>
        <s v="FA-2016-141"/>
        <s v="FA-2016-142"/>
        <s v="FA-2016-143"/>
        <s v="FA-2016-144"/>
        <s v="FA-2016-145"/>
        <s v="FA-2016-146"/>
        <s v="FA-2016-147"/>
        <s v="FA-2016-148"/>
        <s v="FA-2016-149"/>
        <s v="FA-2016-150"/>
        <s v="FA-2016-151"/>
        <s v="FA-2016-152"/>
        <s v="FA-2016-153"/>
        <s v="FA-2016-154"/>
        <s v="FA-2016-155"/>
        <s v="FA-2016-156"/>
        <s v="FA-2016-157"/>
        <s v="FA-2016-158"/>
        <s v="FA-2016-159"/>
        <s v="FA-2016-160"/>
        <s v="FA-2016-161"/>
        <s v="FA-2016-162"/>
        <s v="FA-2016-163"/>
        <s v="FA-2016-164"/>
        <s v="FA-2016-165"/>
        <s v="FA-2016-166"/>
        <s v="FA-2016-167"/>
        <s v="FA-2016-168"/>
        <s v="FA-2016-169"/>
        <s v="FA-2016-170"/>
        <s v="FA-2016-171"/>
        <s v="FA-2016-172"/>
        <s v="FA-2016-173"/>
        <s v="FA-2016-174"/>
        <s v="FA-2016-175"/>
        <s v="FA-2016-176"/>
        <s v="FA-2016-177"/>
        <s v="FA-2016-178"/>
        <s v="FA-2016-179"/>
        <s v="FA-2016-180"/>
        <s v="FA-2016-181"/>
        <s v="FA-2016-182"/>
        <s v="FA-2016-183"/>
        <s v="FA-2016-184"/>
        <s v="FA-2016-185"/>
        <s v="FA-2016-186"/>
        <s v="FA-2016-187"/>
        <s v="FA-2016-188"/>
        <s v="FA-2016-189"/>
        <s v="FA-2016-190"/>
        <s v="FA-2016-191"/>
        <s v="FA-2016-192"/>
        <s v="FA-2016-193"/>
        <s v="FA-2016-194"/>
        <s v="FA-2016-195"/>
        <s v="FA-2016-196"/>
        <s v="FA-2016-197"/>
        <s v="FA-2016-198"/>
        <s v="FA-2016-199"/>
        <s v="FA-2016-200"/>
        <s v="FA-2016-201"/>
        <s v="FA-2016-202"/>
        <s v="FA-2016-203"/>
        <s v="FA-2016-204"/>
        <s v="FA-2016-205"/>
        <s v="FA-2016-206"/>
        <s v="FA-2016-207"/>
        <s v="FA-2016-208"/>
        <s v="FA-2016-209"/>
        <s v="FA-2016-210"/>
        <s v="FA-2016-211"/>
        <s v="FA-2016-212"/>
        <s v="FA-2016-213"/>
        <s v="FA-2016-214"/>
        <s v="FA-2016-215"/>
        <s v="FA-2016-216"/>
        <s v="FA-2016-217"/>
        <s v="FA-2016-218"/>
        <s v="FA-2016-219"/>
        <s v="FA-2016-220"/>
        <s v="FA-2016-221"/>
        <s v="FA-2016-222"/>
        <s v="FA-2016-223"/>
        <s v="FA-2016-224"/>
        <s v="FA-2016-225"/>
        <s v="FA-2016-226"/>
        <s v="FA-2016-227"/>
        <s v="FA-2016-228"/>
        <s v="FA-2016-229"/>
        <s v="FA-2016-230"/>
        <s v="FA-2016-231"/>
        <s v="FA-2016-232"/>
        <s v="FA-2016-233"/>
        <s v="FA-2016-234"/>
        <s v="FA-2016-235"/>
        <s v="FA-2016-236"/>
        <s v="FA-2016-237"/>
        <s v="FA-2016-238"/>
        <s v="FA-2016-239"/>
        <s v="FA-2016-240"/>
        <s v="FA-2016-241"/>
        <s v="FA-2016-242"/>
        <s v="FA-2016-243"/>
        <s v="FA-2016-244"/>
        <s v="FA-2016-245"/>
        <s v="FA-2016-246"/>
        <s v="FA-2016-247"/>
        <s v="FA-2016-248"/>
        <s v="FA-2016-249"/>
        <s v="FA-2016-250"/>
        <s v="FA-2016-251"/>
        <s v="FA-2016-252"/>
        <s v="FA-2016-253"/>
        <s v="FA-2016-254"/>
        <s v="FA-2016-255"/>
        <s v="FA-2016-256"/>
        <s v="FA-2016-257"/>
        <s v="FA-2016-258"/>
        <s v="FA-2016-259"/>
        <s v="FA-2016-260"/>
        <s v="FA-2016-261"/>
        <s v="FA-2016-262"/>
        <s v="FA-2016-263"/>
        <s v="FA-2016-264"/>
        <s v="FA-2016-265"/>
        <s v="FA-2016-266"/>
        <s v="FA-2016-267"/>
        <s v="FA-2016-268"/>
        <s v="FA-2016-269"/>
        <s v="FA-2016-270"/>
        <s v="FA-2016-271"/>
        <s v="FA-2016-272"/>
        <s v="FA-2016-273"/>
        <s v="FA-2016-274"/>
        <s v="FA-2016-275"/>
        <s v="FA-2016-276"/>
        <s v="FA-2016-277"/>
        <s v="FA-2016-278"/>
        <s v="FA-2016-279"/>
        <s v="FA-2016-280"/>
        <s v="FA-2016-281"/>
        <s v="FA-2016-282"/>
        <s v="FA-2016-283"/>
        <s v="FA-2016-284"/>
        <s v="FA-2016-285"/>
        <s v="FA-2016-286"/>
        <s v="FA-2016-287"/>
        <s v="FA-2016-288"/>
        <s v="FA-2016-289"/>
        <s v="FA-2016-290"/>
        <s v="FA-2016-291"/>
        <s v="FA-2016-292"/>
        <s v="FA-2016-293"/>
        <s v="FA-2016-294"/>
        <s v="FA-2016-295"/>
        <s v="FA-2016-296"/>
        <s v="FA-2016-297"/>
        <s v="FA-2016-298"/>
        <s v="FA-2016-299"/>
        <s v="FA-2016-300"/>
        <s v="FA-2016-301"/>
        <s v="FA-2016-302"/>
        <s v="FA-2016-303"/>
        <s v="FA-2016-304"/>
        <s v="FA-2016-305"/>
        <s v="FA-2016-306"/>
        <s v="FA-2016-307"/>
        <s v="FA-2016-308"/>
        <s v="FA-2016-309"/>
        <s v="FA-2016-310"/>
        <s v="FA-2016-311"/>
        <s v="FA-2016-312"/>
        <s v="FA-2016-313"/>
        <s v="FA-2016-314"/>
        <s v="FA-2016-315"/>
        <s v="FA-2016-316"/>
        <s v="FA-2016-317"/>
        <s v="FA-2016-318"/>
        <s v="FA-2016-319"/>
        <s v="FA-2016-320"/>
        <s v="FA-2016-321"/>
        <s v="FA-2016-322"/>
        <s v="FA-2016-323"/>
        <s v="FA-2016-324"/>
        <s v="FA-2016-325"/>
      </sharedItems>
    </cacheField>
    <cacheField name="Type Client" numFmtId="14">
      <sharedItems count="5">
        <s v="Service"/>
        <s v="Santé"/>
        <s v="Industrie"/>
        <s v="Commerce"/>
        <s v="Administration"/>
      </sharedItems>
    </cacheField>
    <cacheField name="Type Travaux" numFmtId="0">
      <sharedItems count="4">
        <s v="Réseau"/>
        <s v="Contrôle accès"/>
        <s v="Vidéo"/>
        <s v="Téléphonie"/>
      </sharedItems>
    </cacheField>
    <cacheField name="Technicien" numFmtId="14">
      <sharedItems count="4">
        <s v="Marc"/>
        <s v="Simon"/>
        <s v="Thierry"/>
        <s v="Alain"/>
      </sharedItems>
    </cacheField>
    <cacheField name="Montant HT" numFmtId="165">
      <sharedItems containsSemiMixedTypes="0" containsString="0" containsNumber="1" minValue="96.426000000000002" maxValue="2725.74"/>
    </cacheField>
    <cacheField name="Jours (Date Facture)" numFmtId="0" databaseField="0">
      <fieldGroup base="0">
        <rangePr groupBy="days" startDate="2025-01-03T00:00:00" endDate="2025-12-31T00:00:00"/>
        <groupItems count="368">
          <s v="&lt;03/01/2025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31/12/2025"/>
        </groupItems>
      </fieldGroup>
    </cacheField>
    <cacheField name="Mois (Date Facture)" numFmtId="0" databaseField="0">
      <fieldGroup base="0">
        <rangePr groupBy="months" startDate="2025-01-03T00:00:00" endDate="2025-12-31T00:00:00"/>
        <groupItems count="14">
          <s v="&lt;03/01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1/12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el RAMEAUX" refreshedDate="45753.797639467593" createdVersion="8" refreshedVersion="8" minRefreshableVersion="3" recordCount="326" xr:uid="{FDE1BBBF-45F4-4816-803C-EC57A295C178}">
  <cacheSource type="worksheet">
    <worksheetSource ref="A1:F327" sheet="Factures" r:id="rId2"/>
  </cacheSource>
  <cacheFields count="7">
    <cacheField name="Date Facture" numFmtId="14">
      <sharedItems containsSemiMixedTypes="0" containsNonDate="0" containsDate="1" containsString="0" minDate="2025-01-02T00:00:00" maxDate="2025-12-31T00:00:00" count="251">
        <d v="2025-01-03T00:00:00"/>
        <d v="2025-01-04T00:00:00"/>
        <d v="2025-01-06T00:00:00"/>
        <d v="2025-01-07T00:00:00"/>
        <d v="2025-01-13T00:00:00"/>
        <d v="2025-01-14T00:00:00"/>
        <d v="2025-01-15T00:00:00"/>
        <d v="2025-01-16T00:00:00"/>
        <d v="2025-01-17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31T00:00:00"/>
        <d v="2025-02-01T00:00:00"/>
        <d v="2025-02-03T00:00:00"/>
        <d v="2025-02-04T00:00:00"/>
        <d v="2025-02-07T00:00:00"/>
        <d v="2025-02-08T00:00:00"/>
        <d v="2025-02-10T00:00:00"/>
        <d v="2025-02-11T00:00:00"/>
        <d v="2025-02-12T00:00:00"/>
        <d v="2025-02-14T00:00:00"/>
        <d v="2025-02-15T00:00:00"/>
        <d v="2025-02-17T00:00:00"/>
        <d v="2025-02-19T00:00:00"/>
        <d v="2025-02-20T00:00:00"/>
        <d v="2025-02-21T00:00:00"/>
        <d v="2025-02-23T00:00:00"/>
        <d v="2025-02-24T00:00:00"/>
        <d v="2025-02-25T00:00:00"/>
        <d v="2025-02-28T00:00:00"/>
        <d v="2025-03-01T00:00:00"/>
        <d v="2025-03-03T00:00:00"/>
        <d v="2025-03-05T00:00:00"/>
        <d v="2025-03-07T00:00:00"/>
        <d v="2025-03-09T00:00:00"/>
        <d v="2025-03-10T00:00:00"/>
        <d v="2025-03-11T00:00:00"/>
        <d v="2025-03-12T00:00:00"/>
        <d v="2025-03-16T00:00:00"/>
        <d v="2025-03-18T00:00:00"/>
        <d v="2025-03-19T00:00:00"/>
        <d v="2025-03-20T00:00:00"/>
        <d v="2025-03-22T00:00:00"/>
        <d v="2025-03-23T00:00:00"/>
        <d v="2025-03-25T00:00:00"/>
        <d v="2025-03-27T00:00:00"/>
        <d v="2025-03-28T00:00:00"/>
        <d v="2025-03-29T00:00:00"/>
        <d v="2025-03-30T00:00:00"/>
        <d v="2025-04-01T00:00:00"/>
        <d v="2025-04-02T00:00:00"/>
        <d v="2025-04-03T00:00:00"/>
        <d v="2025-04-07T00:00:00"/>
        <d v="2025-04-08T00:00:00"/>
        <d v="2025-04-09T00:00:00"/>
        <d v="2025-04-10T00:00:00"/>
        <d v="2025-04-11T00:00:00"/>
        <d v="2025-04-13T00:00:00"/>
        <d v="2025-04-14T00:00:00"/>
        <d v="2025-04-15T00:00:00"/>
        <d v="2025-04-17T00:00:00"/>
        <d v="2025-04-22T00:00:00"/>
        <d v="2025-04-23T00:00:00"/>
        <d v="2025-04-30T00:00:00"/>
        <d v="2025-05-01T00:00:00"/>
        <d v="2025-05-02T00:00:00"/>
        <d v="2025-05-06T00:00:00"/>
        <d v="2025-05-07T00:00:00"/>
        <d v="2025-05-08T00:00:00"/>
        <d v="2025-05-13T00:00:00"/>
        <d v="2025-05-14T00:00:00"/>
        <d v="2025-05-15T00:00:00"/>
        <d v="2025-05-16T00:00:00"/>
        <d v="2025-05-18T00:00:00"/>
        <d v="2025-05-20T00:00:00"/>
        <d v="2025-05-21T00:00:00"/>
        <d v="2025-05-23T00:00:00"/>
        <d v="2025-05-25T00:00:00"/>
        <d v="2025-05-26T00:00:00"/>
        <d v="2025-05-27T00:00:00"/>
        <d v="2025-05-29T00:00:00"/>
        <d v="2025-05-31T00:00:00"/>
        <d v="2025-06-04T00:00:00"/>
        <d v="2025-06-05T00:00:00"/>
        <d v="2025-06-08T00:00:00"/>
        <d v="2025-06-11T00:00:00"/>
        <d v="2025-06-12T00:00:00"/>
        <d v="2025-06-13T00:00:00"/>
        <d v="2025-06-14T00:00:00"/>
        <d v="2025-06-18T00:00:00"/>
        <d v="2025-06-21T00:00:00"/>
        <d v="2025-06-24T00:00:00"/>
        <d v="2025-06-25T00:00:00"/>
        <d v="2025-06-26T00:00:00"/>
        <d v="2025-06-27T00:00:00"/>
        <d v="2025-06-28T00:00:00"/>
        <d v="2025-07-01T00:00:00"/>
        <d v="2025-07-02T00:00:00"/>
        <d v="2025-07-06T00:00:00"/>
        <d v="2025-07-08T00:00:00"/>
        <d v="2025-07-10T00:00:00"/>
        <d v="2025-07-11T00:00:00"/>
        <d v="2025-07-13T00:00:00"/>
        <d v="2025-07-14T00:00:00"/>
        <d v="2025-07-15T00:00:00"/>
        <d v="2025-07-16T00:00:00"/>
        <d v="2025-07-19T00:00:00"/>
        <d v="2025-07-21T00:00:00"/>
        <d v="2025-07-23T00:00:00"/>
        <d v="2025-07-24T00:00:00"/>
        <d v="2025-07-25T00:00:00"/>
        <d v="2025-07-27T00:00:00"/>
        <d v="2025-07-28T00:00:00"/>
        <d v="2025-07-29T00:00:00"/>
        <d v="2025-07-30T00:00:00"/>
        <d v="2025-07-31T00:00:00"/>
        <d v="2025-08-03T00:00:00"/>
        <d v="2025-08-04T00:00:00"/>
        <d v="2025-08-05T00:00:00"/>
        <d v="2025-08-09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3T00:00:00"/>
        <d v="2025-08-25T00:00:00"/>
        <d v="2025-08-26T00:00:00"/>
        <d v="2025-08-27T00:00:00"/>
        <d v="2025-08-28T00:00:00"/>
        <d v="2025-08-29T00:00:00"/>
        <d v="2025-08-31T00:00:00"/>
        <d v="2025-09-02T00:00:00"/>
        <d v="2025-09-03T00:00:00"/>
        <d v="2025-09-05T00:00:00"/>
        <d v="2025-09-06T00:00:00"/>
        <d v="2025-09-07T00:00:00"/>
        <d v="2025-09-08T00:00:00"/>
        <d v="2025-09-10T00:00:00"/>
        <d v="2025-09-12T00:00:00"/>
        <d v="2025-09-15T00:00:00"/>
        <d v="2025-09-16T00:00:00"/>
        <d v="2025-09-17T00:00:00"/>
        <d v="2025-09-18T00:00:00"/>
        <d v="2025-09-22T00:00:00"/>
        <d v="2025-09-23T00:00:00"/>
        <d v="2025-09-25T00:00:00"/>
        <d v="2025-09-28T00:00:00"/>
        <d v="2025-09-29T00:00:00"/>
        <d v="2025-10-02T00:00:00"/>
        <d v="2025-10-05T00:00:00"/>
        <d v="2025-10-06T00:00:00"/>
        <d v="2025-10-07T00:00:00"/>
        <d v="2025-10-11T00:00:00"/>
        <d v="2025-10-13T00:00:00"/>
        <d v="2025-10-14T00:00:00"/>
        <d v="2025-10-15T00:00:00"/>
        <d v="2025-10-18T00:00:00"/>
        <d v="2025-10-20T00:00:00"/>
        <d v="2025-10-22T00:00:00"/>
        <d v="2025-10-23T00:00:00"/>
        <d v="2025-10-24T00:00:00"/>
        <d v="2025-10-25T00:00:00"/>
        <d v="2025-10-29T00:00:00"/>
        <d v="2025-10-30T00:00:00"/>
        <d v="2025-10-31T00:00:00"/>
        <d v="2025-11-01T00:00:00"/>
        <d v="2025-11-02T00:00:00"/>
        <d v="2025-11-05T00:00:00"/>
        <d v="2025-11-06T00:00:00"/>
        <d v="2025-11-07T00:00:00"/>
        <d v="2025-11-08T00:00:00"/>
        <d v="2025-11-10T00:00:00"/>
        <d v="2025-11-14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5T00:00:00"/>
        <d v="2025-11-27T00:00:00"/>
        <d v="2025-11-28T00:00:00"/>
        <d v="2025-11-29T00:00:00"/>
        <d v="2025-11-30T00:00:00"/>
        <d v="2025-12-01T00:00:00"/>
        <d v="2025-12-02T00:00:00"/>
        <d v="2025-12-04T00:00:00"/>
        <d v="2025-12-05T00:00:00"/>
        <d v="2025-12-08T00:00:00"/>
        <d v="2025-12-09T00:00:00"/>
        <d v="2025-12-11T00:00:00"/>
        <d v="2025-12-12T00:00:00"/>
        <d v="2025-12-13T00:00:00"/>
        <d v="2025-12-15T00:00:00"/>
        <d v="2025-12-16T00:00:00"/>
        <d v="2025-12-18T00:00:00"/>
        <d v="2025-12-21T00:00:00"/>
        <d v="2025-12-22T00:00:00"/>
        <d v="2025-12-23T00:00:00"/>
        <d v="2025-12-26T00:00:00"/>
        <d v="2025-12-27T00:00:00"/>
        <d v="2025-12-30T00:00:00"/>
        <d v="2025-01-02T00:00:00" u="1"/>
        <d v="2025-03-02T00:00:00" u="1"/>
        <d v="2025-08-02T00:00:00" u="1"/>
        <d v="2025-05-03T00:00:00" u="1"/>
        <d v="2025-07-03T00:00:00" u="1"/>
        <d v="2025-10-03T00:00:00" u="1"/>
        <d v="2025-11-03T00:00:00" u="1"/>
        <d v="2025-12-03T00:00:00" u="1"/>
        <d v="2025-03-04T00:00:00" u="1"/>
        <d v="2025-07-04T00:00:00" u="1"/>
        <d v="2025-09-04T00:00:00" u="1"/>
        <d v="2025-10-04T00:00:00" u="1"/>
        <d v="2025-11-04T00:00:00" u="1"/>
        <d v="2025-01-05T00:00:00" u="1"/>
        <d v="2025-02-05T00:00:00" u="1"/>
        <d v="2025-07-05T00:00:00" u="1"/>
        <d v="2025-04-06T00:00:00" u="1"/>
        <d v="2025-08-06T00:00:00" u="1"/>
        <d v="2025-12-06T00:00:00" u="1"/>
        <d v="2025-06-07T00:00:00" u="1"/>
        <d v="2025-08-07T00:00:00" u="1"/>
        <d v="2025-03-08T00:00:00" u="1"/>
        <d v="2025-02-09T00:00:00" u="1"/>
        <d v="2025-05-09T00:00:00" u="1"/>
        <d v="2025-06-09T00:00:00" u="1"/>
        <d v="2025-07-09T00:00:00" u="1"/>
        <d v="2025-10-09T00:00:00" u="1"/>
        <d v="2025-05-10T00:00:00" u="1"/>
        <d v="2025-06-10T00:00:00" u="1"/>
        <d v="2025-01-11T00:00:00" u="1"/>
        <d v="2025-05-11T00:00:00" u="1"/>
        <d v="2025-08-11T00:00:00" u="1"/>
        <d v="2025-01-12T00:00:00" u="1"/>
        <d v="2025-04-12T00:00:00" u="1"/>
        <d v="2025-05-12T00:00:00" u="1"/>
        <d v="2025-08-12T00:00:00" u="1"/>
        <d v="2025-11-12T00:00:00" u="1"/>
      </sharedItems>
      <fieldGroup par="6"/>
    </cacheField>
    <cacheField name="Code Facture" numFmtId="0">
      <sharedItems/>
    </cacheField>
    <cacheField name="Type Client" numFmtId="14">
      <sharedItems count="5">
        <s v="Service"/>
        <s v="Santé"/>
        <s v="Industrie"/>
        <s v="Commerce"/>
        <s v="Administration"/>
      </sharedItems>
    </cacheField>
    <cacheField name="Type Travaux" numFmtId="0">
      <sharedItems count="4">
        <s v="Réseau"/>
        <s v="Contrôle accès"/>
        <s v="Vidéo"/>
        <s v="Téléphonie"/>
      </sharedItems>
    </cacheField>
    <cacheField name="Technicien" numFmtId="14">
      <sharedItems count="4">
        <s v="Marc"/>
        <s v="Simon"/>
        <s v="Thierry"/>
        <s v="Alain"/>
      </sharedItems>
    </cacheField>
    <cacheField name="MONTANT HT" numFmtId="165">
      <sharedItems containsSemiMixedTypes="0" containsString="0" containsNumber="1" minValue="96.426000000000002" maxValue="2725.74"/>
    </cacheField>
    <cacheField name="Mois (Date Facture)" numFmtId="0" databaseField="0">
      <fieldGroup base="0">
        <rangePr groupBy="months" startDate="2025-01-02T00:00:00" endDate="2025-12-31T00:00:00"/>
        <groupItems count="14">
          <s v="&lt;02/01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1/12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6">
  <r>
    <x v="0"/>
    <x v="0"/>
    <x v="0"/>
    <x v="0"/>
    <x v="0"/>
    <n v="1295.6760000000002"/>
  </r>
  <r>
    <x v="1"/>
    <x v="1"/>
    <x v="1"/>
    <x v="1"/>
    <x v="1"/>
    <n v="2252.0700000000002"/>
  </r>
  <r>
    <x v="1"/>
    <x v="2"/>
    <x v="0"/>
    <x v="2"/>
    <x v="1"/>
    <n v="850.32899999999995"/>
  </r>
  <r>
    <x v="2"/>
    <x v="3"/>
    <x v="0"/>
    <x v="3"/>
    <x v="2"/>
    <n v="1019.061"/>
  </r>
  <r>
    <x v="2"/>
    <x v="4"/>
    <x v="1"/>
    <x v="2"/>
    <x v="3"/>
    <n v="707.49900000000002"/>
  </r>
  <r>
    <x v="2"/>
    <x v="5"/>
    <x v="0"/>
    <x v="3"/>
    <x v="1"/>
    <n v="701.46899999999994"/>
  </r>
  <r>
    <x v="3"/>
    <x v="6"/>
    <x v="2"/>
    <x v="0"/>
    <x v="1"/>
    <n v="268.17300000000006"/>
  </r>
  <r>
    <x v="3"/>
    <x v="7"/>
    <x v="0"/>
    <x v="3"/>
    <x v="2"/>
    <n v="2502.1619999999998"/>
  </r>
  <r>
    <x v="4"/>
    <x v="8"/>
    <x v="2"/>
    <x v="0"/>
    <x v="1"/>
    <n v="1035.3329999999999"/>
  </r>
  <r>
    <x v="4"/>
    <x v="9"/>
    <x v="3"/>
    <x v="1"/>
    <x v="1"/>
    <n v="1316.7719999999999"/>
  </r>
  <r>
    <x v="4"/>
    <x v="10"/>
    <x v="0"/>
    <x v="2"/>
    <x v="3"/>
    <n v="503.20800000000003"/>
  </r>
  <r>
    <x v="5"/>
    <x v="11"/>
    <x v="0"/>
    <x v="0"/>
    <x v="0"/>
    <n v="2126.7179999999998"/>
  </r>
  <r>
    <x v="5"/>
    <x v="12"/>
    <x v="4"/>
    <x v="2"/>
    <x v="0"/>
    <n v="1559.6280000000002"/>
  </r>
  <r>
    <x v="6"/>
    <x v="13"/>
    <x v="4"/>
    <x v="2"/>
    <x v="0"/>
    <n v="1053.414"/>
  </r>
  <r>
    <x v="7"/>
    <x v="14"/>
    <x v="3"/>
    <x v="3"/>
    <x v="1"/>
    <n v="884.68200000000002"/>
  </r>
  <r>
    <x v="7"/>
    <x v="15"/>
    <x v="2"/>
    <x v="0"/>
    <x v="0"/>
    <n v="2318.9580000000001"/>
  </r>
  <r>
    <x v="8"/>
    <x v="16"/>
    <x v="4"/>
    <x v="0"/>
    <x v="3"/>
    <n v="204.29100000000003"/>
  </r>
  <r>
    <x v="8"/>
    <x v="17"/>
    <x v="2"/>
    <x v="1"/>
    <x v="1"/>
    <n v="1654.2449999999999"/>
  </r>
  <r>
    <x v="9"/>
    <x v="18"/>
    <x v="1"/>
    <x v="0"/>
    <x v="1"/>
    <n v="696.28499999999997"/>
  </r>
  <r>
    <x v="10"/>
    <x v="19"/>
    <x v="4"/>
    <x v="0"/>
    <x v="2"/>
    <n v="1459.5930000000001"/>
  </r>
  <r>
    <x v="10"/>
    <x v="20"/>
    <x v="2"/>
    <x v="0"/>
    <x v="0"/>
    <n v="989.53200000000004"/>
  </r>
  <r>
    <x v="11"/>
    <x v="21"/>
    <x v="3"/>
    <x v="3"/>
    <x v="2"/>
    <n v="113.895"/>
  </r>
  <r>
    <x v="12"/>
    <x v="22"/>
    <x v="4"/>
    <x v="0"/>
    <x v="3"/>
    <n v="1192.6260000000002"/>
  </r>
  <r>
    <x v="13"/>
    <x v="23"/>
    <x v="2"/>
    <x v="3"/>
    <x v="2"/>
    <n v="913.59900000000005"/>
  </r>
  <r>
    <x v="13"/>
    <x v="24"/>
    <x v="1"/>
    <x v="2"/>
    <x v="3"/>
    <n v="2552.7869999999998"/>
  </r>
  <r>
    <x v="13"/>
    <x v="25"/>
    <x v="2"/>
    <x v="2"/>
    <x v="0"/>
    <n v="1588.5629999999999"/>
  </r>
  <r>
    <x v="13"/>
    <x v="26"/>
    <x v="4"/>
    <x v="2"/>
    <x v="3"/>
    <n v="2070.6750000000002"/>
  </r>
  <r>
    <x v="14"/>
    <x v="27"/>
    <x v="0"/>
    <x v="2"/>
    <x v="0"/>
    <n v="1859.1479999999999"/>
  </r>
  <r>
    <x v="14"/>
    <x v="28"/>
    <x v="4"/>
    <x v="3"/>
    <x v="2"/>
    <n v="2623.8960000000002"/>
  </r>
  <r>
    <x v="15"/>
    <x v="29"/>
    <x v="2"/>
    <x v="2"/>
    <x v="0"/>
    <n v="432.87300000000005"/>
  </r>
  <r>
    <x v="16"/>
    <x v="30"/>
    <x v="0"/>
    <x v="3"/>
    <x v="3"/>
    <n v="1213.713"/>
  </r>
  <r>
    <x v="17"/>
    <x v="31"/>
    <x v="2"/>
    <x v="1"/>
    <x v="1"/>
    <n v="2299.0680000000002"/>
  </r>
  <r>
    <x v="17"/>
    <x v="32"/>
    <x v="0"/>
    <x v="3"/>
    <x v="1"/>
    <n v="483.92100000000005"/>
  </r>
  <r>
    <x v="18"/>
    <x v="33"/>
    <x v="3"/>
    <x v="3"/>
    <x v="3"/>
    <n v="1004.5980000000001"/>
  </r>
  <r>
    <x v="19"/>
    <x v="34"/>
    <x v="4"/>
    <x v="2"/>
    <x v="1"/>
    <n v="529.11900000000003"/>
  </r>
  <r>
    <x v="20"/>
    <x v="35"/>
    <x v="3"/>
    <x v="0"/>
    <x v="0"/>
    <n v="223.578"/>
  </r>
  <r>
    <x v="21"/>
    <x v="36"/>
    <x v="1"/>
    <x v="1"/>
    <x v="2"/>
    <n v="686.40300000000002"/>
  </r>
  <r>
    <x v="21"/>
    <x v="37"/>
    <x v="3"/>
    <x v="3"/>
    <x v="1"/>
    <n v="2488.3020000000001"/>
  </r>
  <r>
    <x v="22"/>
    <x v="38"/>
    <x v="4"/>
    <x v="2"/>
    <x v="1"/>
    <n v="770.77800000000002"/>
  </r>
  <r>
    <x v="23"/>
    <x v="39"/>
    <x v="0"/>
    <x v="1"/>
    <x v="1"/>
    <n v="2031.4979999999998"/>
  </r>
  <r>
    <x v="23"/>
    <x v="40"/>
    <x v="2"/>
    <x v="0"/>
    <x v="2"/>
    <n v="1958.58"/>
  </r>
  <r>
    <x v="24"/>
    <x v="41"/>
    <x v="2"/>
    <x v="3"/>
    <x v="3"/>
    <n v="747.27"/>
  </r>
  <r>
    <x v="25"/>
    <x v="42"/>
    <x v="3"/>
    <x v="1"/>
    <x v="0"/>
    <n v="474.87599999999998"/>
  </r>
  <r>
    <x v="25"/>
    <x v="43"/>
    <x v="0"/>
    <x v="2"/>
    <x v="0"/>
    <n v="427.87800000000004"/>
  </r>
  <r>
    <x v="26"/>
    <x v="44"/>
    <x v="4"/>
    <x v="2"/>
    <x v="2"/>
    <n v="1343.8890000000001"/>
  </r>
  <r>
    <x v="26"/>
    <x v="45"/>
    <x v="4"/>
    <x v="3"/>
    <x v="3"/>
    <n v="2679.9390000000003"/>
  </r>
  <r>
    <x v="27"/>
    <x v="46"/>
    <x v="0"/>
    <x v="0"/>
    <x v="3"/>
    <n v="1187.8019999999999"/>
  </r>
  <r>
    <x v="28"/>
    <x v="47"/>
    <x v="3"/>
    <x v="0"/>
    <x v="2"/>
    <n v="353.75400000000002"/>
  </r>
  <r>
    <x v="28"/>
    <x v="48"/>
    <x v="0"/>
    <x v="2"/>
    <x v="2"/>
    <n v="1854.3240000000001"/>
  </r>
  <r>
    <x v="29"/>
    <x v="49"/>
    <x v="3"/>
    <x v="3"/>
    <x v="0"/>
    <n v="1779.597"/>
  </r>
  <r>
    <x v="29"/>
    <x v="50"/>
    <x v="0"/>
    <x v="0"/>
    <x v="2"/>
    <n v="1029.3120000000001"/>
  </r>
  <r>
    <x v="30"/>
    <x v="51"/>
    <x v="4"/>
    <x v="2"/>
    <x v="3"/>
    <n v="252.50400000000002"/>
  </r>
  <r>
    <x v="30"/>
    <x v="52"/>
    <x v="2"/>
    <x v="3"/>
    <x v="1"/>
    <n v="2080.9170000000004"/>
  </r>
  <r>
    <x v="31"/>
    <x v="53"/>
    <x v="0"/>
    <x v="2"/>
    <x v="2"/>
    <n v="389.30400000000003"/>
  </r>
  <r>
    <x v="32"/>
    <x v="54"/>
    <x v="3"/>
    <x v="0"/>
    <x v="2"/>
    <n v="2441.2950000000001"/>
  </r>
  <r>
    <x v="32"/>
    <x v="55"/>
    <x v="2"/>
    <x v="1"/>
    <x v="3"/>
    <n v="2503.3679999999999"/>
  </r>
  <r>
    <x v="33"/>
    <x v="56"/>
    <x v="2"/>
    <x v="2"/>
    <x v="1"/>
    <n v="845.50500000000011"/>
  </r>
  <r>
    <x v="33"/>
    <x v="57"/>
    <x v="3"/>
    <x v="3"/>
    <x v="0"/>
    <n v="2425.0229999999997"/>
  </r>
  <r>
    <x v="33"/>
    <x v="58"/>
    <x v="0"/>
    <x v="3"/>
    <x v="3"/>
    <n v="516.46500000000003"/>
  </r>
  <r>
    <x v="34"/>
    <x v="59"/>
    <x v="3"/>
    <x v="1"/>
    <x v="2"/>
    <n v="1226.3760000000002"/>
  </r>
  <r>
    <x v="34"/>
    <x v="60"/>
    <x v="3"/>
    <x v="3"/>
    <x v="3"/>
    <n v="157.29300000000001"/>
  </r>
  <r>
    <x v="35"/>
    <x v="61"/>
    <x v="3"/>
    <x v="0"/>
    <x v="1"/>
    <n v="1176.2909999999999"/>
  </r>
  <r>
    <x v="35"/>
    <x v="62"/>
    <x v="2"/>
    <x v="1"/>
    <x v="1"/>
    <n v="2237.598"/>
  </r>
  <r>
    <x v="35"/>
    <x v="63"/>
    <x v="4"/>
    <x v="1"/>
    <x v="0"/>
    <n v="2599.7850000000003"/>
  </r>
  <r>
    <x v="36"/>
    <x v="64"/>
    <x v="0"/>
    <x v="1"/>
    <x v="3"/>
    <n v="614.69100000000003"/>
  </r>
  <r>
    <x v="36"/>
    <x v="65"/>
    <x v="3"/>
    <x v="2"/>
    <x v="1"/>
    <n v="663.18299999999999"/>
  </r>
  <r>
    <x v="37"/>
    <x v="66"/>
    <x v="3"/>
    <x v="3"/>
    <x v="0"/>
    <n v="2365.3620000000001"/>
  </r>
  <r>
    <x v="38"/>
    <x v="67"/>
    <x v="3"/>
    <x v="0"/>
    <x v="2"/>
    <n v="2287.6200000000003"/>
  </r>
  <r>
    <x v="39"/>
    <x v="68"/>
    <x v="3"/>
    <x v="1"/>
    <x v="1"/>
    <n v="840.024"/>
  </r>
  <r>
    <x v="40"/>
    <x v="69"/>
    <x v="4"/>
    <x v="2"/>
    <x v="0"/>
    <n v="1166.454"/>
  </r>
  <r>
    <x v="41"/>
    <x v="70"/>
    <x v="0"/>
    <x v="0"/>
    <x v="0"/>
    <n v="1290.8520000000001"/>
  </r>
  <r>
    <x v="41"/>
    <x v="71"/>
    <x v="2"/>
    <x v="3"/>
    <x v="1"/>
    <n v="912.39300000000003"/>
  </r>
  <r>
    <x v="42"/>
    <x v="72"/>
    <x v="2"/>
    <x v="3"/>
    <x v="1"/>
    <n v="2114.6670000000004"/>
  </r>
  <r>
    <x v="42"/>
    <x v="73"/>
    <x v="0"/>
    <x v="3"/>
    <x v="3"/>
    <n v="2600.991"/>
  </r>
  <r>
    <x v="43"/>
    <x v="74"/>
    <x v="4"/>
    <x v="3"/>
    <x v="2"/>
    <n v="2346.6780000000003"/>
  </r>
  <r>
    <x v="44"/>
    <x v="75"/>
    <x v="3"/>
    <x v="2"/>
    <x v="2"/>
    <n v="580.33800000000008"/>
  </r>
  <r>
    <x v="45"/>
    <x v="76"/>
    <x v="1"/>
    <x v="0"/>
    <x v="3"/>
    <n v="2725.1369999999997"/>
  </r>
  <r>
    <x v="46"/>
    <x v="77"/>
    <x v="2"/>
    <x v="2"/>
    <x v="3"/>
    <n v="318.19499999999999"/>
  </r>
  <r>
    <x v="46"/>
    <x v="78"/>
    <x v="0"/>
    <x v="0"/>
    <x v="3"/>
    <n v="938.31299999999999"/>
  </r>
  <r>
    <x v="47"/>
    <x v="79"/>
    <x v="4"/>
    <x v="3"/>
    <x v="2"/>
    <n v="1396.9170000000001"/>
  </r>
  <r>
    <x v="48"/>
    <x v="80"/>
    <x v="3"/>
    <x v="2"/>
    <x v="3"/>
    <n v="1486.107"/>
  </r>
  <r>
    <x v="48"/>
    <x v="81"/>
    <x v="0"/>
    <x v="2"/>
    <x v="3"/>
    <n v="830.43900000000008"/>
  </r>
  <r>
    <x v="49"/>
    <x v="82"/>
    <x v="2"/>
    <x v="0"/>
    <x v="0"/>
    <n v="452.58300000000003"/>
  </r>
  <r>
    <x v="49"/>
    <x v="83"/>
    <x v="2"/>
    <x v="0"/>
    <x v="0"/>
    <n v="1157.0670000000002"/>
  </r>
  <r>
    <x v="50"/>
    <x v="84"/>
    <x v="1"/>
    <x v="2"/>
    <x v="1"/>
    <n v="1298.088"/>
  </r>
  <r>
    <x v="51"/>
    <x v="85"/>
    <x v="2"/>
    <x v="3"/>
    <x v="0"/>
    <n v="242.86500000000004"/>
  </r>
  <r>
    <x v="51"/>
    <x v="86"/>
    <x v="3"/>
    <x v="1"/>
    <x v="3"/>
    <n v="2704.6439999999998"/>
  </r>
  <r>
    <x v="52"/>
    <x v="87"/>
    <x v="2"/>
    <x v="2"/>
    <x v="3"/>
    <n v="1963.404"/>
  </r>
  <r>
    <x v="53"/>
    <x v="88"/>
    <x v="0"/>
    <x v="2"/>
    <x v="3"/>
    <n v="2006.7930000000001"/>
  </r>
  <r>
    <x v="53"/>
    <x v="89"/>
    <x v="4"/>
    <x v="3"/>
    <x v="3"/>
    <n v="2220.1289999999999"/>
  </r>
  <r>
    <x v="54"/>
    <x v="90"/>
    <x v="3"/>
    <x v="0"/>
    <x v="0"/>
    <n v="1513.836"/>
  </r>
  <r>
    <x v="55"/>
    <x v="91"/>
    <x v="4"/>
    <x v="3"/>
    <x v="0"/>
    <n v="714.13200000000006"/>
  </r>
  <r>
    <x v="56"/>
    <x v="92"/>
    <x v="0"/>
    <x v="2"/>
    <x v="3"/>
    <n v="2308.7159999999999"/>
  </r>
  <r>
    <x v="56"/>
    <x v="93"/>
    <x v="0"/>
    <x v="3"/>
    <x v="3"/>
    <n v="1876.0140000000001"/>
  </r>
  <r>
    <x v="57"/>
    <x v="94"/>
    <x v="2"/>
    <x v="2"/>
    <x v="0"/>
    <n v="2274.9659999999999"/>
  </r>
  <r>
    <x v="58"/>
    <x v="95"/>
    <x v="2"/>
    <x v="3"/>
    <x v="1"/>
    <n v="2019.4469999999999"/>
  </r>
  <r>
    <x v="58"/>
    <x v="96"/>
    <x v="3"/>
    <x v="3"/>
    <x v="3"/>
    <n v="1202.2649999999999"/>
  </r>
  <r>
    <x v="59"/>
    <x v="97"/>
    <x v="0"/>
    <x v="1"/>
    <x v="2"/>
    <n v="723.16800000000001"/>
  </r>
  <r>
    <x v="59"/>
    <x v="98"/>
    <x v="2"/>
    <x v="1"/>
    <x v="3"/>
    <n v="1360.1610000000001"/>
  </r>
  <r>
    <x v="59"/>
    <x v="99"/>
    <x v="1"/>
    <x v="0"/>
    <x v="2"/>
    <n v="373.03200000000004"/>
  </r>
  <r>
    <x v="60"/>
    <x v="100"/>
    <x v="0"/>
    <x v="1"/>
    <x v="1"/>
    <n v="189.22499999999999"/>
  </r>
  <r>
    <x v="60"/>
    <x v="101"/>
    <x v="4"/>
    <x v="3"/>
    <x v="0"/>
    <n v="1889.883"/>
  </r>
  <r>
    <x v="61"/>
    <x v="102"/>
    <x v="4"/>
    <x v="2"/>
    <x v="0"/>
    <n v="1983.8880000000001"/>
  </r>
  <r>
    <x v="62"/>
    <x v="103"/>
    <x v="3"/>
    <x v="0"/>
    <x v="1"/>
    <n v="1991.7270000000003"/>
  </r>
  <r>
    <x v="62"/>
    <x v="104"/>
    <x v="2"/>
    <x v="3"/>
    <x v="3"/>
    <n v="394.73099999999999"/>
  </r>
  <r>
    <x v="63"/>
    <x v="105"/>
    <x v="2"/>
    <x v="1"/>
    <x v="0"/>
    <n v="1532.511"/>
  </r>
  <r>
    <x v="64"/>
    <x v="106"/>
    <x v="1"/>
    <x v="2"/>
    <x v="1"/>
    <n v="261.54900000000004"/>
  </r>
  <r>
    <x v="65"/>
    <x v="107"/>
    <x v="3"/>
    <x v="2"/>
    <x v="0"/>
    <n v="1644.0030000000002"/>
  </r>
  <r>
    <x v="65"/>
    <x v="108"/>
    <x v="0"/>
    <x v="1"/>
    <x v="1"/>
    <n v="908.18100000000004"/>
  </r>
  <r>
    <x v="66"/>
    <x v="109"/>
    <x v="2"/>
    <x v="3"/>
    <x v="2"/>
    <n v="1754.8920000000001"/>
  </r>
  <r>
    <x v="67"/>
    <x v="110"/>
    <x v="3"/>
    <x v="2"/>
    <x v="2"/>
    <n v="169.34399999999999"/>
  </r>
  <r>
    <x v="68"/>
    <x v="111"/>
    <x v="2"/>
    <x v="0"/>
    <x v="2"/>
    <n v="573.11099999999999"/>
  </r>
  <r>
    <x v="69"/>
    <x v="112"/>
    <x v="3"/>
    <x v="0"/>
    <x v="2"/>
    <n v="1866.9780000000001"/>
  </r>
  <r>
    <x v="70"/>
    <x v="113"/>
    <x v="4"/>
    <x v="1"/>
    <x v="3"/>
    <n v="934.69499999999994"/>
  </r>
  <r>
    <x v="71"/>
    <x v="114"/>
    <x v="2"/>
    <x v="1"/>
    <x v="1"/>
    <n v="823.20299999999997"/>
  </r>
  <r>
    <x v="72"/>
    <x v="115"/>
    <x v="3"/>
    <x v="0"/>
    <x v="3"/>
    <n v="371.82600000000002"/>
  </r>
  <r>
    <x v="72"/>
    <x v="116"/>
    <x v="0"/>
    <x v="0"/>
    <x v="0"/>
    <n v="1978.4700000000003"/>
  </r>
  <r>
    <x v="73"/>
    <x v="117"/>
    <x v="0"/>
    <x v="2"/>
    <x v="2"/>
    <n v="608.66999999999996"/>
  </r>
  <r>
    <x v="74"/>
    <x v="118"/>
    <x v="4"/>
    <x v="0"/>
    <x v="0"/>
    <n v="1069.0829999999999"/>
  </r>
  <r>
    <x v="75"/>
    <x v="119"/>
    <x v="3"/>
    <x v="3"/>
    <x v="1"/>
    <n v="1088.973"/>
  </r>
  <r>
    <x v="76"/>
    <x v="120"/>
    <x v="2"/>
    <x v="2"/>
    <x v="2"/>
    <n v="2280.9960000000001"/>
  </r>
  <r>
    <x v="76"/>
    <x v="121"/>
    <x v="2"/>
    <x v="2"/>
    <x v="2"/>
    <n v="2725.74"/>
  </r>
  <r>
    <x v="77"/>
    <x v="122"/>
    <x v="1"/>
    <x v="2"/>
    <x v="1"/>
    <n v="2073.681"/>
  </r>
  <r>
    <x v="77"/>
    <x v="123"/>
    <x v="3"/>
    <x v="0"/>
    <x v="0"/>
    <n v="2142.9899999999998"/>
  </r>
  <r>
    <x v="78"/>
    <x v="124"/>
    <x v="1"/>
    <x v="3"/>
    <x v="1"/>
    <n v="976.87800000000004"/>
  </r>
  <r>
    <x v="78"/>
    <x v="125"/>
    <x v="3"/>
    <x v="2"/>
    <x v="1"/>
    <n v="608.06700000000001"/>
  </r>
  <r>
    <x v="79"/>
    <x v="126"/>
    <x v="0"/>
    <x v="0"/>
    <x v="2"/>
    <n v="2159.2619999999997"/>
  </r>
  <r>
    <x v="80"/>
    <x v="127"/>
    <x v="4"/>
    <x v="0"/>
    <x v="0"/>
    <n v="96.426000000000002"/>
  </r>
  <r>
    <x v="80"/>
    <x v="128"/>
    <x v="3"/>
    <x v="0"/>
    <x v="2"/>
    <n v="213.93900000000002"/>
  </r>
  <r>
    <x v="81"/>
    <x v="129"/>
    <x v="4"/>
    <x v="1"/>
    <x v="1"/>
    <n v="1360.1610000000001"/>
  </r>
  <r>
    <x v="81"/>
    <x v="130"/>
    <x v="3"/>
    <x v="3"/>
    <x v="2"/>
    <n v="1606.6350000000002"/>
  </r>
  <r>
    <x v="82"/>
    <x v="131"/>
    <x v="3"/>
    <x v="1"/>
    <x v="1"/>
    <n v="1160.0820000000001"/>
  </r>
  <r>
    <x v="83"/>
    <x v="132"/>
    <x v="2"/>
    <x v="2"/>
    <x v="0"/>
    <n v="2505.1770000000001"/>
  </r>
  <r>
    <x v="84"/>
    <x v="133"/>
    <x v="4"/>
    <x v="1"/>
    <x v="2"/>
    <n v="2300.2740000000003"/>
  </r>
  <r>
    <x v="84"/>
    <x v="134"/>
    <x v="2"/>
    <x v="2"/>
    <x v="2"/>
    <n v="1689.201"/>
  </r>
  <r>
    <x v="85"/>
    <x v="135"/>
    <x v="1"/>
    <x v="0"/>
    <x v="2"/>
    <n v="778.60800000000006"/>
  </r>
  <r>
    <x v="85"/>
    <x v="136"/>
    <x v="0"/>
    <x v="3"/>
    <x v="0"/>
    <n v="2655.837"/>
  </r>
  <r>
    <x v="85"/>
    <x v="137"/>
    <x v="4"/>
    <x v="2"/>
    <x v="1"/>
    <n v="2367.1710000000003"/>
  </r>
  <r>
    <x v="85"/>
    <x v="138"/>
    <x v="0"/>
    <x v="1"/>
    <x v="3"/>
    <n v="2253.8700000000003"/>
  </r>
  <r>
    <x v="86"/>
    <x v="139"/>
    <x v="4"/>
    <x v="2"/>
    <x v="2"/>
    <n v="332.65800000000002"/>
  </r>
  <r>
    <x v="87"/>
    <x v="140"/>
    <x v="0"/>
    <x v="2"/>
    <x v="3"/>
    <n v="1147.4280000000001"/>
  </r>
  <r>
    <x v="88"/>
    <x v="141"/>
    <x v="4"/>
    <x v="2"/>
    <x v="0"/>
    <n v="2704.05"/>
  </r>
  <r>
    <x v="88"/>
    <x v="142"/>
    <x v="2"/>
    <x v="3"/>
    <x v="1"/>
    <n v="181.39500000000001"/>
  </r>
  <r>
    <x v="89"/>
    <x v="143"/>
    <x v="3"/>
    <x v="1"/>
    <x v="0"/>
    <n v="2005.587"/>
  </r>
  <r>
    <x v="89"/>
    <x v="144"/>
    <x v="4"/>
    <x v="0"/>
    <x v="3"/>
    <n v="2448.5219999999999"/>
  </r>
  <r>
    <x v="90"/>
    <x v="145"/>
    <x v="3"/>
    <x v="2"/>
    <x v="1"/>
    <n v="159.09300000000002"/>
  </r>
  <r>
    <x v="90"/>
    <x v="146"/>
    <x v="4"/>
    <x v="2"/>
    <x v="0"/>
    <n v="1585.548"/>
  </r>
  <r>
    <x v="91"/>
    <x v="147"/>
    <x v="1"/>
    <x v="2"/>
    <x v="3"/>
    <n v="647.83800000000008"/>
  </r>
  <r>
    <x v="92"/>
    <x v="148"/>
    <x v="2"/>
    <x v="3"/>
    <x v="3"/>
    <n v="2237.598"/>
  </r>
  <r>
    <x v="93"/>
    <x v="149"/>
    <x v="0"/>
    <x v="3"/>
    <x v="3"/>
    <n v="1581.93"/>
  </r>
  <r>
    <x v="93"/>
    <x v="150"/>
    <x v="3"/>
    <x v="0"/>
    <x v="3"/>
    <n v="1000.989"/>
  </r>
  <r>
    <x v="94"/>
    <x v="151"/>
    <x v="2"/>
    <x v="1"/>
    <x v="3"/>
    <n v="1616.886"/>
  </r>
  <r>
    <x v="94"/>
    <x v="152"/>
    <x v="4"/>
    <x v="3"/>
    <x v="2"/>
    <n v="1240.2360000000001"/>
  </r>
  <r>
    <x v="95"/>
    <x v="153"/>
    <x v="3"/>
    <x v="0"/>
    <x v="1"/>
    <n v="1433.079"/>
  </r>
  <r>
    <x v="96"/>
    <x v="154"/>
    <x v="1"/>
    <x v="3"/>
    <x v="0"/>
    <n v="1103.4359999999999"/>
  </r>
  <r>
    <x v="97"/>
    <x v="155"/>
    <x v="3"/>
    <x v="2"/>
    <x v="2"/>
    <n v="470.06099999999998"/>
  </r>
  <r>
    <x v="98"/>
    <x v="156"/>
    <x v="3"/>
    <x v="3"/>
    <x v="0"/>
    <n v="1346.904"/>
  </r>
  <r>
    <x v="99"/>
    <x v="157"/>
    <x v="2"/>
    <x v="3"/>
    <x v="1"/>
    <n v="442.34100000000001"/>
  </r>
  <r>
    <x v="100"/>
    <x v="158"/>
    <x v="0"/>
    <x v="0"/>
    <x v="0"/>
    <n v="130.77000000000001"/>
  </r>
  <r>
    <x v="100"/>
    <x v="159"/>
    <x v="3"/>
    <x v="3"/>
    <x v="1"/>
    <n v="2605.8150000000001"/>
  </r>
  <r>
    <x v="101"/>
    <x v="160"/>
    <x v="2"/>
    <x v="3"/>
    <x v="0"/>
    <n v="2437.6770000000001"/>
  </r>
  <r>
    <x v="102"/>
    <x v="161"/>
    <x v="2"/>
    <x v="0"/>
    <x v="1"/>
    <n v="2176.1369999999997"/>
  </r>
  <r>
    <x v="103"/>
    <x v="162"/>
    <x v="2"/>
    <x v="2"/>
    <x v="1"/>
    <n v="682.79399999999998"/>
  </r>
  <r>
    <x v="104"/>
    <x v="163"/>
    <x v="4"/>
    <x v="0"/>
    <x v="1"/>
    <n v="2218.3200000000002"/>
  </r>
  <r>
    <x v="104"/>
    <x v="164"/>
    <x v="2"/>
    <x v="0"/>
    <x v="0"/>
    <n v="1737.414"/>
  </r>
  <r>
    <x v="105"/>
    <x v="165"/>
    <x v="4"/>
    <x v="1"/>
    <x v="1"/>
    <n v="1501.173"/>
  </r>
  <r>
    <x v="106"/>
    <x v="166"/>
    <x v="0"/>
    <x v="1"/>
    <x v="1"/>
    <n v="1364.9760000000001"/>
  </r>
  <r>
    <x v="107"/>
    <x v="167"/>
    <x v="4"/>
    <x v="1"/>
    <x v="1"/>
    <n v="210.321"/>
  </r>
  <r>
    <x v="108"/>
    <x v="168"/>
    <x v="0"/>
    <x v="1"/>
    <x v="1"/>
    <n v="1925.433"/>
  </r>
  <r>
    <x v="108"/>
    <x v="169"/>
    <x v="0"/>
    <x v="2"/>
    <x v="3"/>
    <n v="1425.24"/>
  </r>
  <r>
    <x v="109"/>
    <x v="170"/>
    <x v="2"/>
    <x v="0"/>
    <x v="1"/>
    <n v="520.67700000000002"/>
  </r>
  <r>
    <x v="110"/>
    <x v="171"/>
    <x v="2"/>
    <x v="1"/>
    <x v="2"/>
    <n v="1763.9280000000001"/>
  </r>
  <r>
    <x v="111"/>
    <x v="172"/>
    <x v="2"/>
    <x v="2"/>
    <x v="3"/>
    <n v="1883.25"/>
  </r>
  <r>
    <x v="111"/>
    <x v="173"/>
    <x v="2"/>
    <x v="0"/>
    <x v="2"/>
    <n v="2383.4430000000002"/>
  </r>
  <r>
    <x v="112"/>
    <x v="174"/>
    <x v="0"/>
    <x v="2"/>
    <x v="3"/>
    <n v="180.792"/>
  </r>
  <r>
    <x v="113"/>
    <x v="175"/>
    <x v="3"/>
    <x v="3"/>
    <x v="1"/>
    <n v="418.23"/>
  </r>
  <r>
    <x v="114"/>
    <x v="176"/>
    <x v="3"/>
    <x v="3"/>
    <x v="1"/>
    <n v="1194.4350000000002"/>
  </r>
  <r>
    <x v="115"/>
    <x v="177"/>
    <x v="2"/>
    <x v="2"/>
    <x v="2"/>
    <n v="559.85399999999993"/>
  </r>
  <r>
    <x v="116"/>
    <x v="178"/>
    <x v="3"/>
    <x v="2"/>
    <x v="3"/>
    <n v="691.83"/>
  </r>
  <r>
    <x v="117"/>
    <x v="179"/>
    <x v="3"/>
    <x v="3"/>
    <x v="0"/>
    <n v="1184.787"/>
  </r>
  <r>
    <x v="118"/>
    <x v="180"/>
    <x v="2"/>
    <x v="3"/>
    <x v="3"/>
    <n v="406.17900000000003"/>
  </r>
  <r>
    <x v="118"/>
    <x v="181"/>
    <x v="3"/>
    <x v="3"/>
    <x v="1"/>
    <n v="160.29900000000001"/>
  </r>
  <r>
    <x v="119"/>
    <x v="182"/>
    <x v="2"/>
    <x v="0"/>
    <x v="3"/>
    <n v="2196.6210000000001"/>
  </r>
  <r>
    <x v="120"/>
    <x v="183"/>
    <x v="4"/>
    <x v="3"/>
    <x v="0"/>
    <n v="762.33600000000001"/>
  </r>
  <r>
    <x v="121"/>
    <x v="184"/>
    <x v="2"/>
    <x v="1"/>
    <x v="1"/>
    <n v="2116.4760000000001"/>
  </r>
  <r>
    <x v="121"/>
    <x v="185"/>
    <x v="2"/>
    <x v="1"/>
    <x v="0"/>
    <n v="808.74"/>
  </r>
  <r>
    <x v="122"/>
    <x v="186"/>
    <x v="2"/>
    <x v="3"/>
    <x v="1"/>
    <n v="693.63900000000001"/>
  </r>
  <r>
    <x v="123"/>
    <x v="187"/>
    <x v="3"/>
    <x v="2"/>
    <x v="2"/>
    <n v="2243.0250000000001"/>
  </r>
  <r>
    <x v="124"/>
    <x v="188"/>
    <x v="0"/>
    <x v="0"/>
    <x v="3"/>
    <n v="1607.2380000000001"/>
  </r>
  <r>
    <x v="124"/>
    <x v="189"/>
    <x v="2"/>
    <x v="0"/>
    <x v="0"/>
    <n v="2633.5350000000003"/>
  </r>
  <r>
    <x v="125"/>
    <x v="190"/>
    <x v="3"/>
    <x v="0"/>
    <x v="3"/>
    <n v="181.99799999999999"/>
  </r>
  <r>
    <x v="126"/>
    <x v="191"/>
    <x v="4"/>
    <x v="3"/>
    <x v="1"/>
    <n v="2466.6030000000001"/>
  </r>
  <r>
    <x v="127"/>
    <x v="192"/>
    <x v="4"/>
    <x v="3"/>
    <x v="0"/>
    <n v="2287.0170000000003"/>
  </r>
  <r>
    <x v="127"/>
    <x v="193"/>
    <x v="0"/>
    <x v="2"/>
    <x v="0"/>
    <n v="1375.8300000000002"/>
  </r>
  <r>
    <x v="128"/>
    <x v="194"/>
    <x v="4"/>
    <x v="2"/>
    <x v="1"/>
    <n v="936.50400000000002"/>
  </r>
  <r>
    <x v="128"/>
    <x v="195"/>
    <x v="2"/>
    <x v="0"/>
    <x v="3"/>
    <n v="2468.4119999999998"/>
  </r>
  <r>
    <x v="129"/>
    <x v="196"/>
    <x v="3"/>
    <x v="1"/>
    <x v="3"/>
    <n v="1035.9359999999999"/>
  </r>
  <r>
    <x v="129"/>
    <x v="197"/>
    <x v="0"/>
    <x v="1"/>
    <x v="1"/>
    <n v="264.55500000000001"/>
  </r>
  <r>
    <x v="130"/>
    <x v="198"/>
    <x v="2"/>
    <x v="0"/>
    <x v="0"/>
    <n v="1442.7180000000001"/>
  </r>
  <r>
    <x v="131"/>
    <x v="199"/>
    <x v="0"/>
    <x v="2"/>
    <x v="0"/>
    <n v="1002.186"/>
  </r>
  <r>
    <x v="131"/>
    <x v="200"/>
    <x v="4"/>
    <x v="3"/>
    <x v="0"/>
    <n v="2543.1390000000001"/>
  </r>
  <r>
    <x v="132"/>
    <x v="201"/>
    <x v="0"/>
    <x v="2"/>
    <x v="1"/>
    <n v="902.15099999999995"/>
  </r>
  <r>
    <x v="132"/>
    <x v="202"/>
    <x v="4"/>
    <x v="0"/>
    <x v="0"/>
    <n v="139.815"/>
  </r>
  <r>
    <x v="133"/>
    <x v="203"/>
    <x v="2"/>
    <x v="0"/>
    <x v="0"/>
    <n v="2519.64"/>
  </r>
  <r>
    <x v="133"/>
    <x v="204"/>
    <x v="3"/>
    <x v="1"/>
    <x v="1"/>
    <n v="2349.09"/>
  </r>
  <r>
    <x v="134"/>
    <x v="205"/>
    <x v="0"/>
    <x v="1"/>
    <x v="3"/>
    <n v="2041.74"/>
  </r>
  <r>
    <x v="134"/>
    <x v="206"/>
    <x v="2"/>
    <x v="1"/>
    <x v="2"/>
    <n v="607.46400000000006"/>
  </r>
  <r>
    <x v="135"/>
    <x v="207"/>
    <x v="3"/>
    <x v="0"/>
    <x v="2"/>
    <n v="947.952"/>
  </r>
  <r>
    <x v="136"/>
    <x v="208"/>
    <x v="0"/>
    <x v="3"/>
    <x v="2"/>
    <n v="1309.5360000000001"/>
  </r>
  <r>
    <x v="136"/>
    <x v="209"/>
    <x v="0"/>
    <x v="1"/>
    <x v="1"/>
    <n v="289.26900000000001"/>
  </r>
  <r>
    <x v="136"/>
    <x v="210"/>
    <x v="2"/>
    <x v="1"/>
    <x v="0"/>
    <n v="2691.3869999999997"/>
  </r>
  <r>
    <x v="136"/>
    <x v="211"/>
    <x v="4"/>
    <x v="3"/>
    <x v="3"/>
    <n v="1414.998"/>
  </r>
  <r>
    <x v="136"/>
    <x v="212"/>
    <x v="0"/>
    <x v="0"/>
    <x v="2"/>
    <n v="2680.5420000000004"/>
  </r>
  <r>
    <x v="137"/>
    <x v="213"/>
    <x v="3"/>
    <x v="3"/>
    <x v="1"/>
    <n v="2332.2150000000001"/>
  </r>
  <r>
    <x v="137"/>
    <x v="214"/>
    <x v="4"/>
    <x v="1"/>
    <x v="3"/>
    <n v="271.791"/>
  </r>
  <r>
    <x v="137"/>
    <x v="215"/>
    <x v="3"/>
    <x v="2"/>
    <x v="1"/>
    <n v="1925.433"/>
  </r>
  <r>
    <x v="138"/>
    <x v="216"/>
    <x v="0"/>
    <x v="0"/>
    <x v="1"/>
    <n v="1960.9920000000002"/>
  </r>
  <r>
    <x v="139"/>
    <x v="217"/>
    <x v="2"/>
    <x v="1"/>
    <x v="1"/>
    <n v="1105.2449999999999"/>
  </r>
  <r>
    <x v="140"/>
    <x v="218"/>
    <x v="2"/>
    <x v="1"/>
    <x v="2"/>
    <n v="2120.085"/>
  </r>
  <r>
    <x v="141"/>
    <x v="219"/>
    <x v="2"/>
    <x v="1"/>
    <x v="3"/>
    <n v="376.65000000000003"/>
  </r>
  <r>
    <x v="142"/>
    <x v="220"/>
    <x v="4"/>
    <x v="2"/>
    <x v="2"/>
    <n v="532.73699999999997"/>
  </r>
  <r>
    <x v="142"/>
    <x v="221"/>
    <x v="0"/>
    <x v="2"/>
    <x v="0"/>
    <n v="1366.7850000000001"/>
  </r>
  <r>
    <x v="143"/>
    <x v="222"/>
    <x v="2"/>
    <x v="2"/>
    <x v="1"/>
    <n v="140.41800000000001"/>
  </r>
  <r>
    <x v="144"/>
    <x v="223"/>
    <x v="3"/>
    <x v="3"/>
    <x v="3"/>
    <n v="2023.0650000000001"/>
  </r>
  <r>
    <x v="145"/>
    <x v="224"/>
    <x v="3"/>
    <x v="0"/>
    <x v="0"/>
    <n v="2399.7150000000001"/>
  </r>
  <r>
    <x v="146"/>
    <x v="225"/>
    <x v="0"/>
    <x v="3"/>
    <x v="0"/>
    <n v="1126.3320000000001"/>
  </r>
  <r>
    <x v="147"/>
    <x v="226"/>
    <x v="2"/>
    <x v="2"/>
    <x v="1"/>
    <n v="2437.0740000000001"/>
  </r>
  <r>
    <x v="148"/>
    <x v="227"/>
    <x v="2"/>
    <x v="1"/>
    <x v="3"/>
    <n v="632.16899999999998"/>
  </r>
  <r>
    <x v="148"/>
    <x v="228"/>
    <x v="3"/>
    <x v="2"/>
    <x v="1"/>
    <n v="2416.59"/>
  </r>
  <r>
    <x v="149"/>
    <x v="229"/>
    <x v="2"/>
    <x v="1"/>
    <x v="0"/>
    <n v="1482.498"/>
  </r>
  <r>
    <x v="149"/>
    <x v="230"/>
    <x v="0"/>
    <x v="1"/>
    <x v="0"/>
    <n v="938.91600000000005"/>
  </r>
  <r>
    <x v="150"/>
    <x v="231"/>
    <x v="0"/>
    <x v="1"/>
    <x v="1"/>
    <n v="350.73899999999998"/>
  </r>
  <r>
    <x v="151"/>
    <x v="232"/>
    <x v="4"/>
    <x v="1"/>
    <x v="3"/>
    <n v="1706.076"/>
  </r>
  <r>
    <x v="151"/>
    <x v="233"/>
    <x v="2"/>
    <x v="1"/>
    <x v="2"/>
    <n v="2036.925"/>
  </r>
  <r>
    <x v="152"/>
    <x v="234"/>
    <x v="0"/>
    <x v="1"/>
    <x v="2"/>
    <n v="1409.5710000000001"/>
  </r>
  <r>
    <x v="152"/>
    <x v="235"/>
    <x v="0"/>
    <x v="1"/>
    <x v="3"/>
    <n v="1968.2189999999998"/>
  </r>
  <r>
    <x v="152"/>
    <x v="236"/>
    <x v="4"/>
    <x v="2"/>
    <x v="2"/>
    <n v="251.29800000000003"/>
  </r>
  <r>
    <x v="153"/>
    <x v="237"/>
    <x v="3"/>
    <x v="0"/>
    <x v="0"/>
    <n v="2329.2000000000003"/>
  </r>
  <r>
    <x v="154"/>
    <x v="238"/>
    <x v="4"/>
    <x v="3"/>
    <x v="3"/>
    <n v="2710.0709999999999"/>
  </r>
  <r>
    <x v="155"/>
    <x v="239"/>
    <x v="2"/>
    <x v="0"/>
    <x v="1"/>
    <n v="519.48"/>
  </r>
  <r>
    <x v="156"/>
    <x v="240"/>
    <x v="0"/>
    <x v="0"/>
    <x v="2"/>
    <n v="2675.7179999999998"/>
  </r>
  <r>
    <x v="157"/>
    <x v="241"/>
    <x v="0"/>
    <x v="3"/>
    <x v="3"/>
    <n v="1166.1120000000001"/>
  </r>
  <r>
    <x v="157"/>
    <x v="242"/>
    <x v="2"/>
    <x v="1"/>
    <x v="0"/>
    <n v="893.71799999999996"/>
  </r>
  <r>
    <x v="158"/>
    <x v="243"/>
    <x v="3"/>
    <x v="2"/>
    <x v="3"/>
    <n v="532.13400000000001"/>
  </r>
  <r>
    <x v="159"/>
    <x v="244"/>
    <x v="4"/>
    <x v="1"/>
    <x v="1"/>
    <n v="995.56200000000013"/>
  </r>
  <r>
    <x v="160"/>
    <x v="245"/>
    <x v="3"/>
    <x v="0"/>
    <x v="0"/>
    <n v="1630.7460000000001"/>
  </r>
  <r>
    <x v="161"/>
    <x v="246"/>
    <x v="4"/>
    <x v="2"/>
    <x v="0"/>
    <n v="524.29499999999996"/>
  </r>
  <r>
    <x v="161"/>
    <x v="247"/>
    <x v="3"/>
    <x v="1"/>
    <x v="2"/>
    <n v="643.01400000000001"/>
  </r>
  <r>
    <x v="162"/>
    <x v="248"/>
    <x v="0"/>
    <x v="2"/>
    <x v="0"/>
    <n v="112.69800000000001"/>
  </r>
  <r>
    <x v="162"/>
    <x v="249"/>
    <x v="0"/>
    <x v="3"/>
    <x v="0"/>
    <n v="501.399"/>
  </r>
  <r>
    <x v="163"/>
    <x v="250"/>
    <x v="4"/>
    <x v="0"/>
    <x v="2"/>
    <n v="630.36"/>
  </r>
  <r>
    <x v="164"/>
    <x v="251"/>
    <x v="3"/>
    <x v="1"/>
    <x v="0"/>
    <n v="2451.5369999999998"/>
  </r>
  <r>
    <x v="165"/>
    <x v="252"/>
    <x v="2"/>
    <x v="3"/>
    <x v="2"/>
    <n v="1714.509"/>
  </r>
  <r>
    <x v="166"/>
    <x v="253"/>
    <x v="4"/>
    <x v="3"/>
    <x v="0"/>
    <n v="345.91500000000002"/>
  </r>
  <r>
    <x v="166"/>
    <x v="254"/>
    <x v="2"/>
    <x v="1"/>
    <x v="0"/>
    <n v="1050.3989999999999"/>
  </r>
  <r>
    <x v="167"/>
    <x v="255"/>
    <x v="2"/>
    <x v="0"/>
    <x v="1"/>
    <n v="1451.16"/>
  </r>
  <r>
    <x v="167"/>
    <x v="256"/>
    <x v="3"/>
    <x v="2"/>
    <x v="0"/>
    <n v="1105.848"/>
  </r>
  <r>
    <x v="167"/>
    <x v="257"/>
    <x v="3"/>
    <x v="3"/>
    <x v="2"/>
    <n v="1212.5160000000001"/>
  </r>
  <r>
    <x v="168"/>
    <x v="258"/>
    <x v="2"/>
    <x v="3"/>
    <x v="2"/>
    <n v="669.53699999999992"/>
  </r>
  <r>
    <x v="168"/>
    <x v="259"/>
    <x v="2"/>
    <x v="0"/>
    <x v="3"/>
    <n v="656.87400000000002"/>
  </r>
  <r>
    <x v="169"/>
    <x v="260"/>
    <x v="2"/>
    <x v="3"/>
    <x v="3"/>
    <n v="2576.8890000000001"/>
  </r>
  <r>
    <x v="170"/>
    <x v="261"/>
    <x v="0"/>
    <x v="0"/>
    <x v="3"/>
    <n v="174.15899999999999"/>
  </r>
  <r>
    <x v="170"/>
    <x v="262"/>
    <x v="4"/>
    <x v="3"/>
    <x v="0"/>
    <n v="1688.598"/>
  </r>
  <r>
    <x v="170"/>
    <x v="263"/>
    <x v="3"/>
    <x v="2"/>
    <x v="1"/>
    <n v="875.03399999999999"/>
  </r>
  <r>
    <x v="170"/>
    <x v="264"/>
    <x v="0"/>
    <x v="1"/>
    <x v="0"/>
    <n v="1812.1410000000001"/>
  </r>
  <r>
    <x v="171"/>
    <x v="265"/>
    <x v="0"/>
    <x v="3"/>
    <x v="2"/>
    <n v="1949.5439999999999"/>
  </r>
  <r>
    <x v="171"/>
    <x v="266"/>
    <x v="2"/>
    <x v="2"/>
    <x v="2"/>
    <n v="708.10199999999998"/>
  </r>
  <r>
    <x v="171"/>
    <x v="267"/>
    <x v="3"/>
    <x v="0"/>
    <x v="3"/>
    <n v="2605.212"/>
  </r>
  <r>
    <x v="172"/>
    <x v="268"/>
    <x v="3"/>
    <x v="0"/>
    <x v="3"/>
    <n v="1323.999"/>
  </r>
  <r>
    <x v="173"/>
    <x v="269"/>
    <x v="3"/>
    <x v="0"/>
    <x v="3"/>
    <n v="494.16300000000007"/>
  </r>
  <r>
    <x v="173"/>
    <x v="270"/>
    <x v="3"/>
    <x v="3"/>
    <x v="3"/>
    <n v="935.90100000000007"/>
  </r>
  <r>
    <x v="174"/>
    <x v="271"/>
    <x v="3"/>
    <x v="0"/>
    <x v="2"/>
    <n v="2495.529"/>
  </r>
  <r>
    <x v="175"/>
    <x v="272"/>
    <x v="4"/>
    <x v="1"/>
    <x v="3"/>
    <n v="2627.5140000000001"/>
  </r>
  <r>
    <x v="175"/>
    <x v="273"/>
    <x v="3"/>
    <x v="0"/>
    <x v="2"/>
    <n v="2075.4899999999998"/>
  </r>
  <r>
    <x v="176"/>
    <x v="274"/>
    <x v="2"/>
    <x v="0"/>
    <x v="3"/>
    <n v="400.75200000000001"/>
  </r>
  <r>
    <x v="177"/>
    <x v="275"/>
    <x v="0"/>
    <x v="3"/>
    <x v="1"/>
    <n v="2528.6759999999999"/>
  </r>
  <r>
    <x v="177"/>
    <x v="276"/>
    <x v="2"/>
    <x v="2"/>
    <x v="1"/>
    <n v="2166.489"/>
  </r>
  <r>
    <x v="178"/>
    <x v="277"/>
    <x v="4"/>
    <x v="0"/>
    <x v="0"/>
    <n v="1384.866"/>
  </r>
  <r>
    <x v="179"/>
    <x v="278"/>
    <x v="4"/>
    <x v="2"/>
    <x v="1"/>
    <n v="1128.7440000000001"/>
  </r>
  <r>
    <x v="180"/>
    <x v="279"/>
    <x v="4"/>
    <x v="2"/>
    <x v="0"/>
    <n v="2553.9840000000004"/>
  </r>
  <r>
    <x v="180"/>
    <x v="280"/>
    <x v="3"/>
    <x v="0"/>
    <x v="3"/>
    <n v="1524.0780000000002"/>
  </r>
  <r>
    <x v="181"/>
    <x v="281"/>
    <x v="0"/>
    <x v="0"/>
    <x v="2"/>
    <n v="1056.4290000000001"/>
  </r>
  <r>
    <x v="182"/>
    <x v="282"/>
    <x v="2"/>
    <x v="3"/>
    <x v="3"/>
    <n v="2215.9079999999999"/>
  </r>
  <r>
    <x v="183"/>
    <x v="283"/>
    <x v="0"/>
    <x v="2"/>
    <x v="3"/>
    <n v="995.56200000000013"/>
  </r>
  <r>
    <x v="184"/>
    <x v="284"/>
    <x v="3"/>
    <x v="1"/>
    <x v="3"/>
    <n v="1805.508"/>
  </r>
  <r>
    <x v="185"/>
    <x v="285"/>
    <x v="4"/>
    <x v="3"/>
    <x v="1"/>
    <n v="1886.8679999999999"/>
  </r>
  <r>
    <x v="185"/>
    <x v="286"/>
    <x v="0"/>
    <x v="1"/>
    <x v="2"/>
    <n v="2112.2550000000001"/>
  </r>
  <r>
    <x v="186"/>
    <x v="287"/>
    <x v="0"/>
    <x v="0"/>
    <x v="1"/>
    <n v="1319.778"/>
  </r>
  <r>
    <x v="186"/>
    <x v="288"/>
    <x v="0"/>
    <x v="2"/>
    <x v="0"/>
    <n v="1374.0210000000002"/>
  </r>
  <r>
    <x v="187"/>
    <x v="289"/>
    <x v="3"/>
    <x v="0"/>
    <x v="3"/>
    <n v="2036.3219999999999"/>
  </r>
  <r>
    <x v="187"/>
    <x v="290"/>
    <x v="4"/>
    <x v="1"/>
    <x v="1"/>
    <n v="1098.6120000000001"/>
  </r>
  <r>
    <x v="188"/>
    <x v="291"/>
    <x v="4"/>
    <x v="3"/>
    <x v="3"/>
    <n v="2500.3530000000001"/>
  </r>
  <r>
    <x v="188"/>
    <x v="292"/>
    <x v="4"/>
    <x v="2"/>
    <x v="0"/>
    <n v="2539.5210000000002"/>
  </r>
  <r>
    <x v="189"/>
    <x v="293"/>
    <x v="2"/>
    <x v="0"/>
    <x v="2"/>
    <n v="2375.0009999999997"/>
  </r>
  <r>
    <x v="190"/>
    <x v="294"/>
    <x v="0"/>
    <x v="2"/>
    <x v="3"/>
    <n v="832.24800000000005"/>
  </r>
  <r>
    <x v="191"/>
    <x v="295"/>
    <x v="2"/>
    <x v="3"/>
    <x v="1"/>
    <n v="1074.5100000000002"/>
  </r>
  <r>
    <x v="191"/>
    <x v="296"/>
    <x v="2"/>
    <x v="3"/>
    <x v="0"/>
    <n v="2274.9659999999999"/>
  </r>
  <r>
    <x v="192"/>
    <x v="297"/>
    <x v="3"/>
    <x v="2"/>
    <x v="3"/>
    <n v="593.60399999999993"/>
  </r>
  <r>
    <x v="193"/>
    <x v="298"/>
    <x v="0"/>
    <x v="3"/>
    <x v="2"/>
    <n v="2348.4870000000001"/>
  </r>
  <r>
    <x v="194"/>
    <x v="299"/>
    <x v="3"/>
    <x v="0"/>
    <x v="0"/>
    <n v="882.26099999999997"/>
  </r>
  <r>
    <x v="195"/>
    <x v="300"/>
    <x v="2"/>
    <x v="3"/>
    <x v="3"/>
    <n v="690.02100000000007"/>
  </r>
  <r>
    <x v="196"/>
    <x v="301"/>
    <x v="2"/>
    <x v="2"/>
    <x v="3"/>
    <n v="409.19400000000002"/>
  </r>
  <r>
    <x v="197"/>
    <x v="302"/>
    <x v="4"/>
    <x v="2"/>
    <x v="2"/>
    <n v="747.27"/>
  </r>
  <r>
    <x v="197"/>
    <x v="303"/>
    <x v="3"/>
    <x v="3"/>
    <x v="3"/>
    <n v="434.50200000000001"/>
  </r>
  <r>
    <x v="197"/>
    <x v="304"/>
    <x v="3"/>
    <x v="3"/>
    <x v="1"/>
    <n v="2030.8950000000002"/>
  </r>
  <r>
    <x v="198"/>
    <x v="305"/>
    <x v="3"/>
    <x v="0"/>
    <x v="3"/>
    <n v="597.81600000000003"/>
  </r>
  <r>
    <x v="198"/>
    <x v="306"/>
    <x v="0"/>
    <x v="0"/>
    <x v="1"/>
    <n v="1293.2640000000001"/>
  </r>
  <r>
    <x v="199"/>
    <x v="307"/>
    <x v="0"/>
    <x v="3"/>
    <x v="1"/>
    <n v="2717.9100000000003"/>
  </r>
  <r>
    <x v="200"/>
    <x v="308"/>
    <x v="3"/>
    <x v="1"/>
    <x v="1"/>
    <n v="426.67199999999997"/>
  </r>
  <r>
    <x v="200"/>
    <x v="309"/>
    <x v="4"/>
    <x v="1"/>
    <x v="3"/>
    <n v="875.63699999999994"/>
  </r>
  <r>
    <x v="201"/>
    <x v="310"/>
    <x v="4"/>
    <x v="3"/>
    <x v="2"/>
    <n v="2401.5240000000003"/>
  </r>
  <r>
    <x v="202"/>
    <x v="311"/>
    <x v="4"/>
    <x v="3"/>
    <x v="1"/>
    <n v="1921.212"/>
  </r>
  <r>
    <x v="203"/>
    <x v="312"/>
    <x v="4"/>
    <x v="2"/>
    <x v="2"/>
    <n v="2259.297"/>
  </r>
  <r>
    <x v="203"/>
    <x v="313"/>
    <x v="0"/>
    <x v="3"/>
    <x v="1"/>
    <n v="747.27"/>
  </r>
  <r>
    <x v="204"/>
    <x v="314"/>
    <x v="4"/>
    <x v="3"/>
    <x v="1"/>
    <n v="1291.4550000000002"/>
  </r>
  <r>
    <x v="205"/>
    <x v="315"/>
    <x v="3"/>
    <x v="3"/>
    <x v="0"/>
    <n v="2622.087"/>
  </r>
  <r>
    <x v="205"/>
    <x v="316"/>
    <x v="2"/>
    <x v="3"/>
    <x v="0"/>
    <n v="1851.3090000000002"/>
  </r>
  <r>
    <x v="206"/>
    <x v="317"/>
    <x v="0"/>
    <x v="1"/>
    <x v="3"/>
    <n v="329.04"/>
  </r>
  <r>
    <x v="207"/>
    <x v="318"/>
    <x v="4"/>
    <x v="3"/>
    <x v="1"/>
    <n v="144.63"/>
  </r>
  <r>
    <x v="207"/>
    <x v="319"/>
    <x v="4"/>
    <x v="1"/>
    <x v="3"/>
    <n v="1036.539"/>
  </r>
  <r>
    <x v="208"/>
    <x v="320"/>
    <x v="0"/>
    <x v="1"/>
    <x v="2"/>
    <n v="977.48099999999999"/>
  </r>
  <r>
    <x v="209"/>
    <x v="321"/>
    <x v="4"/>
    <x v="2"/>
    <x v="2"/>
    <n v="1052.8109999999999"/>
  </r>
  <r>
    <x v="210"/>
    <x v="322"/>
    <x v="3"/>
    <x v="2"/>
    <x v="1"/>
    <n v="2270.7450000000003"/>
  </r>
  <r>
    <x v="211"/>
    <x v="323"/>
    <x v="0"/>
    <x v="0"/>
    <x v="2"/>
    <n v="2299.6710000000003"/>
  </r>
  <r>
    <x v="212"/>
    <x v="324"/>
    <x v="0"/>
    <x v="2"/>
    <x v="3"/>
    <n v="532.13400000000001"/>
  </r>
  <r>
    <x v="213"/>
    <x v="325"/>
    <x v="0"/>
    <x v="2"/>
    <x v="0"/>
    <n v="2114.667000000000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6">
  <r>
    <x v="0"/>
    <s v="FA-2016-001"/>
    <x v="0"/>
    <x v="0"/>
    <x v="0"/>
    <n v="1295.6760000000002"/>
  </r>
  <r>
    <x v="1"/>
    <s v="FA-2016-002"/>
    <x v="1"/>
    <x v="1"/>
    <x v="1"/>
    <n v="2252.0700000000002"/>
  </r>
  <r>
    <x v="1"/>
    <s v="FA-2016-003"/>
    <x v="0"/>
    <x v="2"/>
    <x v="1"/>
    <n v="850.32899999999995"/>
  </r>
  <r>
    <x v="2"/>
    <s v="FA-2016-004"/>
    <x v="0"/>
    <x v="3"/>
    <x v="2"/>
    <n v="1019.061"/>
  </r>
  <r>
    <x v="2"/>
    <s v="FA-2016-005"/>
    <x v="1"/>
    <x v="2"/>
    <x v="3"/>
    <n v="707.49900000000002"/>
  </r>
  <r>
    <x v="2"/>
    <s v="FA-2016-006"/>
    <x v="0"/>
    <x v="3"/>
    <x v="1"/>
    <n v="701.46899999999994"/>
  </r>
  <r>
    <x v="3"/>
    <s v="FA-2016-007"/>
    <x v="2"/>
    <x v="0"/>
    <x v="1"/>
    <n v="268.17300000000006"/>
  </r>
  <r>
    <x v="3"/>
    <s v="FA-2016-008"/>
    <x v="0"/>
    <x v="3"/>
    <x v="2"/>
    <n v="2502.1619999999998"/>
  </r>
  <r>
    <x v="4"/>
    <s v="FA-2016-009"/>
    <x v="2"/>
    <x v="0"/>
    <x v="1"/>
    <n v="1035.3329999999999"/>
  </r>
  <r>
    <x v="4"/>
    <s v="FA-2016-010"/>
    <x v="3"/>
    <x v="1"/>
    <x v="1"/>
    <n v="1316.7719999999999"/>
  </r>
  <r>
    <x v="4"/>
    <s v="FA-2016-011"/>
    <x v="0"/>
    <x v="2"/>
    <x v="3"/>
    <n v="503.20800000000003"/>
  </r>
  <r>
    <x v="5"/>
    <s v="FA-2016-012"/>
    <x v="0"/>
    <x v="0"/>
    <x v="0"/>
    <n v="2126.7179999999998"/>
  </r>
  <r>
    <x v="5"/>
    <s v="FA-2016-013"/>
    <x v="4"/>
    <x v="2"/>
    <x v="0"/>
    <n v="1559.6280000000002"/>
  </r>
  <r>
    <x v="6"/>
    <s v="FA-2016-014"/>
    <x v="4"/>
    <x v="2"/>
    <x v="0"/>
    <n v="1053.414"/>
  </r>
  <r>
    <x v="7"/>
    <s v="FA-2016-015"/>
    <x v="3"/>
    <x v="3"/>
    <x v="1"/>
    <n v="884.68200000000002"/>
  </r>
  <r>
    <x v="7"/>
    <s v="FA-2016-016"/>
    <x v="2"/>
    <x v="0"/>
    <x v="0"/>
    <n v="2318.9580000000001"/>
  </r>
  <r>
    <x v="8"/>
    <s v="FA-2016-017"/>
    <x v="4"/>
    <x v="0"/>
    <x v="3"/>
    <n v="204.29100000000003"/>
  </r>
  <r>
    <x v="8"/>
    <s v="FA-2016-018"/>
    <x v="2"/>
    <x v="1"/>
    <x v="1"/>
    <n v="1654.2449999999999"/>
  </r>
  <r>
    <x v="9"/>
    <s v="FA-2016-019"/>
    <x v="1"/>
    <x v="0"/>
    <x v="1"/>
    <n v="696.28499999999997"/>
  </r>
  <r>
    <x v="10"/>
    <s v="FA-2016-020"/>
    <x v="4"/>
    <x v="0"/>
    <x v="2"/>
    <n v="1459.5930000000001"/>
  </r>
  <r>
    <x v="10"/>
    <s v="FA-2016-021"/>
    <x v="2"/>
    <x v="0"/>
    <x v="0"/>
    <n v="989.53200000000004"/>
  </r>
  <r>
    <x v="11"/>
    <s v="FA-2016-022"/>
    <x v="3"/>
    <x v="3"/>
    <x v="2"/>
    <n v="113.895"/>
  </r>
  <r>
    <x v="12"/>
    <s v="FA-2016-023"/>
    <x v="4"/>
    <x v="0"/>
    <x v="3"/>
    <n v="1192.6260000000002"/>
  </r>
  <r>
    <x v="13"/>
    <s v="FA-2016-024"/>
    <x v="2"/>
    <x v="3"/>
    <x v="2"/>
    <n v="913.59900000000005"/>
  </r>
  <r>
    <x v="13"/>
    <s v="FA-2016-025"/>
    <x v="1"/>
    <x v="2"/>
    <x v="3"/>
    <n v="2552.7869999999998"/>
  </r>
  <r>
    <x v="13"/>
    <s v="FA-2016-026"/>
    <x v="2"/>
    <x v="2"/>
    <x v="0"/>
    <n v="1588.5629999999999"/>
  </r>
  <r>
    <x v="13"/>
    <s v="FA-2016-027"/>
    <x v="4"/>
    <x v="2"/>
    <x v="3"/>
    <n v="2070.6750000000002"/>
  </r>
  <r>
    <x v="14"/>
    <s v="FA-2016-028"/>
    <x v="0"/>
    <x v="2"/>
    <x v="0"/>
    <n v="1859.1479999999999"/>
  </r>
  <r>
    <x v="14"/>
    <s v="FA-2016-029"/>
    <x v="4"/>
    <x v="3"/>
    <x v="2"/>
    <n v="2623.8960000000002"/>
  </r>
  <r>
    <x v="15"/>
    <s v="FA-2016-030"/>
    <x v="2"/>
    <x v="2"/>
    <x v="0"/>
    <n v="432.87300000000005"/>
  </r>
  <r>
    <x v="16"/>
    <s v="FA-2016-031"/>
    <x v="0"/>
    <x v="3"/>
    <x v="3"/>
    <n v="1213.713"/>
  </r>
  <r>
    <x v="17"/>
    <s v="FA-2016-032"/>
    <x v="2"/>
    <x v="1"/>
    <x v="1"/>
    <n v="2299.0680000000002"/>
  </r>
  <r>
    <x v="17"/>
    <s v="FA-2016-033"/>
    <x v="0"/>
    <x v="3"/>
    <x v="1"/>
    <n v="483.92100000000005"/>
  </r>
  <r>
    <x v="18"/>
    <s v="FA-2016-034"/>
    <x v="3"/>
    <x v="3"/>
    <x v="3"/>
    <n v="1004.5980000000001"/>
  </r>
  <r>
    <x v="19"/>
    <s v="FA-2016-035"/>
    <x v="4"/>
    <x v="2"/>
    <x v="1"/>
    <n v="529.11900000000003"/>
  </r>
  <r>
    <x v="20"/>
    <s v="FA-2016-036"/>
    <x v="3"/>
    <x v="0"/>
    <x v="0"/>
    <n v="223.578"/>
  </r>
  <r>
    <x v="21"/>
    <s v="FA-2016-037"/>
    <x v="1"/>
    <x v="1"/>
    <x v="2"/>
    <n v="686.40300000000002"/>
  </r>
  <r>
    <x v="21"/>
    <s v="FA-2016-038"/>
    <x v="3"/>
    <x v="3"/>
    <x v="1"/>
    <n v="2488.3020000000001"/>
  </r>
  <r>
    <x v="22"/>
    <s v="FA-2016-039"/>
    <x v="4"/>
    <x v="2"/>
    <x v="1"/>
    <n v="770.77800000000002"/>
  </r>
  <r>
    <x v="23"/>
    <s v="FA-2016-040"/>
    <x v="0"/>
    <x v="1"/>
    <x v="1"/>
    <n v="2031.4979999999998"/>
  </r>
  <r>
    <x v="23"/>
    <s v="FA-2016-041"/>
    <x v="2"/>
    <x v="0"/>
    <x v="2"/>
    <n v="1958.58"/>
  </r>
  <r>
    <x v="24"/>
    <s v="FA-2016-042"/>
    <x v="2"/>
    <x v="3"/>
    <x v="3"/>
    <n v="747.27"/>
  </r>
  <r>
    <x v="25"/>
    <s v="FA-2016-043"/>
    <x v="3"/>
    <x v="1"/>
    <x v="0"/>
    <n v="474.87599999999998"/>
  </r>
  <r>
    <x v="25"/>
    <s v="FA-2016-044"/>
    <x v="0"/>
    <x v="2"/>
    <x v="0"/>
    <n v="427.87800000000004"/>
  </r>
  <r>
    <x v="26"/>
    <s v="FA-2016-045"/>
    <x v="4"/>
    <x v="2"/>
    <x v="2"/>
    <n v="1343.8890000000001"/>
  </r>
  <r>
    <x v="26"/>
    <s v="FA-2016-046"/>
    <x v="4"/>
    <x v="3"/>
    <x v="3"/>
    <n v="2679.9390000000003"/>
  </r>
  <r>
    <x v="27"/>
    <s v="FA-2016-047"/>
    <x v="0"/>
    <x v="0"/>
    <x v="3"/>
    <n v="1187.8019999999999"/>
  </r>
  <r>
    <x v="28"/>
    <s v="FA-2016-048"/>
    <x v="3"/>
    <x v="0"/>
    <x v="2"/>
    <n v="353.75400000000002"/>
  </r>
  <r>
    <x v="28"/>
    <s v="FA-2016-049"/>
    <x v="0"/>
    <x v="2"/>
    <x v="2"/>
    <n v="1854.3240000000001"/>
  </r>
  <r>
    <x v="29"/>
    <s v="FA-2016-050"/>
    <x v="3"/>
    <x v="3"/>
    <x v="0"/>
    <n v="1779.597"/>
  </r>
  <r>
    <x v="29"/>
    <s v="FA-2016-051"/>
    <x v="0"/>
    <x v="0"/>
    <x v="2"/>
    <n v="1029.3120000000001"/>
  </r>
  <r>
    <x v="30"/>
    <s v="FA-2016-052"/>
    <x v="4"/>
    <x v="2"/>
    <x v="3"/>
    <n v="252.50400000000002"/>
  </r>
  <r>
    <x v="30"/>
    <s v="FA-2016-053"/>
    <x v="2"/>
    <x v="3"/>
    <x v="1"/>
    <n v="2080.9170000000004"/>
  </r>
  <r>
    <x v="31"/>
    <s v="FA-2016-054"/>
    <x v="0"/>
    <x v="2"/>
    <x v="2"/>
    <n v="389.30400000000003"/>
  </r>
  <r>
    <x v="32"/>
    <s v="FA-2016-055"/>
    <x v="3"/>
    <x v="0"/>
    <x v="2"/>
    <n v="2441.2950000000001"/>
  </r>
  <r>
    <x v="32"/>
    <s v="FA-2016-056"/>
    <x v="2"/>
    <x v="1"/>
    <x v="3"/>
    <n v="2503.3679999999999"/>
  </r>
  <r>
    <x v="33"/>
    <s v="FA-2016-057"/>
    <x v="2"/>
    <x v="2"/>
    <x v="1"/>
    <n v="845.50500000000011"/>
  </r>
  <r>
    <x v="33"/>
    <s v="FA-2016-058"/>
    <x v="3"/>
    <x v="3"/>
    <x v="0"/>
    <n v="2425.0229999999997"/>
  </r>
  <r>
    <x v="33"/>
    <s v="FA-2016-059"/>
    <x v="0"/>
    <x v="3"/>
    <x v="3"/>
    <n v="516.46500000000003"/>
  </r>
  <r>
    <x v="34"/>
    <s v="FA-2016-060"/>
    <x v="3"/>
    <x v="1"/>
    <x v="2"/>
    <n v="1226.3760000000002"/>
  </r>
  <r>
    <x v="34"/>
    <s v="FA-2016-061"/>
    <x v="3"/>
    <x v="3"/>
    <x v="3"/>
    <n v="157.29300000000001"/>
  </r>
  <r>
    <x v="35"/>
    <s v="FA-2016-062"/>
    <x v="3"/>
    <x v="0"/>
    <x v="1"/>
    <n v="1176.2909999999999"/>
  </r>
  <r>
    <x v="35"/>
    <s v="FA-2016-063"/>
    <x v="2"/>
    <x v="1"/>
    <x v="1"/>
    <n v="2237.598"/>
  </r>
  <r>
    <x v="35"/>
    <s v="FA-2016-064"/>
    <x v="4"/>
    <x v="1"/>
    <x v="0"/>
    <n v="2599.7850000000003"/>
  </r>
  <r>
    <x v="36"/>
    <s v="FA-2016-065"/>
    <x v="0"/>
    <x v="1"/>
    <x v="3"/>
    <n v="614.69100000000003"/>
  </r>
  <r>
    <x v="36"/>
    <s v="FA-2016-326"/>
    <x v="3"/>
    <x v="2"/>
    <x v="1"/>
    <n v="663.18299999999999"/>
  </r>
  <r>
    <x v="37"/>
    <s v="FA-2016-066"/>
    <x v="3"/>
    <x v="3"/>
    <x v="0"/>
    <n v="2365.3620000000001"/>
  </r>
  <r>
    <x v="38"/>
    <s v="FA-2016-067"/>
    <x v="3"/>
    <x v="0"/>
    <x v="2"/>
    <n v="2287.6200000000003"/>
  </r>
  <r>
    <x v="39"/>
    <s v="FA-2016-068"/>
    <x v="3"/>
    <x v="1"/>
    <x v="1"/>
    <n v="840.024"/>
  </r>
  <r>
    <x v="40"/>
    <s v="FA-2016-069"/>
    <x v="4"/>
    <x v="2"/>
    <x v="0"/>
    <n v="1166.454"/>
  </r>
  <r>
    <x v="41"/>
    <s v="FA-2016-070"/>
    <x v="0"/>
    <x v="0"/>
    <x v="0"/>
    <n v="1290.8520000000001"/>
  </r>
  <r>
    <x v="41"/>
    <s v="FA-2016-071"/>
    <x v="2"/>
    <x v="3"/>
    <x v="1"/>
    <n v="912.39300000000003"/>
  </r>
  <r>
    <x v="42"/>
    <s v="FA-2016-072"/>
    <x v="2"/>
    <x v="3"/>
    <x v="1"/>
    <n v="2114.6670000000004"/>
  </r>
  <r>
    <x v="42"/>
    <s v="FA-2016-073"/>
    <x v="0"/>
    <x v="3"/>
    <x v="3"/>
    <n v="2600.991"/>
  </r>
  <r>
    <x v="43"/>
    <s v="FA-2016-074"/>
    <x v="4"/>
    <x v="3"/>
    <x v="2"/>
    <n v="2346.6780000000003"/>
  </r>
  <r>
    <x v="44"/>
    <s v="FA-2016-075"/>
    <x v="3"/>
    <x v="2"/>
    <x v="2"/>
    <n v="580.33800000000008"/>
  </r>
  <r>
    <x v="45"/>
    <s v="FA-2016-076"/>
    <x v="1"/>
    <x v="0"/>
    <x v="3"/>
    <n v="2725.1369999999997"/>
  </r>
  <r>
    <x v="46"/>
    <s v="FA-2016-077"/>
    <x v="2"/>
    <x v="2"/>
    <x v="3"/>
    <n v="318.19499999999999"/>
  </r>
  <r>
    <x v="46"/>
    <s v="FA-2016-078"/>
    <x v="0"/>
    <x v="0"/>
    <x v="3"/>
    <n v="938.31299999999999"/>
  </r>
  <r>
    <x v="47"/>
    <s v="FA-2016-079"/>
    <x v="4"/>
    <x v="3"/>
    <x v="2"/>
    <n v="1396.9170000000001"/>
  </r>
  <r>
    <x v="48"/>
    <s v="FA-2016-080"/>
    <x v="3"/>
    <x v="2"/>
    <x v="3"/>
    <n v="1486.107"/>
  </r>
  <r>
    <x v="48"/>
    <s v="FA-2016-081"/>
    <x v="0"/>
    <x v="2"/>
    <x v="3"/>
    <n v="830.43900000000008"/>
  </r>
  <r>
    <x v="49"/>
    <s v="FA-2016-082"/>
    <x v="2"/>
    <x v="0"/>
    <x v="0"/>
    <n v="452.58300000000003"/>
  </r>
  <r>
    <x v="49"/>
    <s v="FA-2016-083"/>
    <x v="2"/>
    <x v="0"/>
    <x v="0"/>
    <n v="1157.0670000000002"/>
  </r>
  <r>
    <x v="50"/>
    <s v="FA-2016-084"/>
    <x v="1"/>
    <x v="2"/>
    <x v="1"/>
    <n v="1298.088"/>
  </r>
  <r>
    <x v="51"/>
    <s v="FA-2016-085"/>
    <x v="2"/>
    <x v="3"/>
    <x v="0"/>
    <n v="242.86500000000004"/>
  </r>
  <r>
    <x v="51"/>
    <s v="FA-2016-086"/>
    <x v="3"/>
    <x v="1"/>
    <x v="3"/>
    <n v="2704.6439999999998"/>
  </r>
  <r>
    <x v="52"/>
    <s v="FA-2016-087"/>
    <x v="2"/>
    <x v="2"/>
    <x v="3"/>
    <n v="1963.404"/>
  </r>
  <r>
    <x v="53"/>
    <s v="FA-2016-088"/>
    <x v="0"/>
    <x v="2"/>
    <x v="3"/>
    <n v="2006.7930000000001"/>
  </r>
  <r>
    <x v="53"/>
    <s v="FA-2016-089"/>
    <x v="4"/>
    <x v="3"/>
    <x v="3"/>
    <n v="2220.1289999999999"/>
  </r>
  <r>
    <x v="54"/>
    <s v="FA-2016-090"/>
    <x v="3"/>
    <x v="0"/>
    <x v="0"/>
    <n v="1513.836"/>
  </r>
  <r>
    <x v="55"/>
    <s v="FA-2016-091"/>
    <x v="4"/>
    <x v="3"/>
    <x v="0"/>
    <n v="714.13200000000006"/>
  </r>
  <r>
    <x v="56"/>
    <s v="FA-2016-092"/>
    <x v="0"/>
    <x v="2"/>
    <x v="3"/>
    <n v="2308.7159999999999"/>
  </r>
  <r>
    <x v="56"/>
    <s v="FA-2016-093"/>
    <x v="0"/>
    <x v="3"/>
    <x v="3"/>
    <n v="1876.0140000000001"/>
  </r>
  <r>
    <x v="57"/>
    <s v="FA-2016-094"/>
    <x v="2"/>
    <x v="2"/>
    <x v="0"/>
    <n v="2274.9659999999999"/>
  </r>
  <r>
    <x v="58"/>
    <s v="FA-2016-095"/>
    <x v="2"/>
    <x v="3"/>
    <x v="1"/>
    <n v="2019.4469999999999"/>
  </r>
  <r>
    <x v="58"/>
    <s v="FA-2016-096"/>
    <x v="3"/>
    <x v="3"/>
    <x v="3"/>
    <n v="1202.2649999999999"/>
  </r>
  <r>
    <x v="59"/>
    <s v="FA-2016-097"/>
    <x v="0"/>
    <x v="1"/>
    <x v="2"/>
    <n v="723.16800000000001"/>
  </r>
  <r>
    <x v="59"/>
    <s v="FA-2016-098"/>
    <x v="2"/>
    <x v="1"/>
    <x v="3"/>
    <n v="1360.1610000000001"/>
  </r>
  <r>
    <x v="59"/>
    <s v="FA-2016-099"/>
    <x v="1"/>
    <x v="0"/>
    <x v="2"/>
    <n v="373.03200000000004"/>
  </r>
  <r>
    <x v="60"/>
    <s v="FA-2016-100"/>
    <x v="0"/>
    <x v="1"/>
    <x v="1"/>
    <n v="189.22499999999999"/>
  </r>
  <r>
    <x v="60"/>
    <s v="FA-2016-101"/>
    <x v="4"/>
    <x v="3"/>
    <x v="0"/>
    <n v="1889.883"/>
  </r>
  <r>
    <x v="61"/>
    <s v="FA-2016-102"/>
    <x v="4"/>
    <x v="2"/>
    <x v="0"/>
    <n v="1983.8880000000001"/>
  </r>
  <r>
    <x v="62"/>
    <s v="FA-2016-103"/>
    <x v="3"/>
    <x v="0"/>
    <x v="1"/>
    <n v="1991.7270000000003"/>
  </r>
  <r>
    <x v="62"/>
    <s v="FA-2016-104"/>
    <x v="2"/>
    <x v="3"/>
    <x v="3"/>
    <n v="394.73099999999999"/>
  </r>
  <r>
    <x v="63"/>
    <s v="FA-2016-105"/>
    <x v="2"/>
    <x v="1"/>
    <x v="0"/>
    <n v="1532.511"/>
  </r>
  <r>
    <x v="64"/>
    <s v="FA-2016-106"/>
    <x v="1"/>
    <x v="2"/>
    <x v="1"/>
    <n v="261.54900000000004"/>
  </r>
  <r>
    <x v="65"/>
    <s v="FA-2016-107"/>
    <x v="3"/>
    <x v="2"/>
    <x v="0"/>
    <n v="1644.0030000000002"/>
  </r>
  <r>
    <x v="65"/>
    <s v="FA-2016-108"/>
    <x v="0"/>
    <x v="1"/>
    <x v="1"/>
    <n v="908.18100000000004"/>
  </r>
  <r>
    <x v="66"/>
    <s v="FA-2016-109"/>
    <x v="2"/>
    <x v="3"/>
    <x v="2"/>
    <n v="1754.8920000000001"/>
  </r>
  <r>
    <x v="67"/>
    <s v="FA-2016-110"/>
    <x v="3"/>
    <x v="2"/>
    <x v="2"/>
    <n v="169.34399999999999"/>
  </r>
  <r>
    <x v="68"/>
    <s v="FA-2016-111"/>
    <x v="2"/>
    <x v="0"/>
    <x v="2"/>
    <n v="573.11099999999999"/>
  </r>
  <r>
    <x v="69"/>
    <s v="FA-2016-112"/>
    <x v="3"/>
    <x v="0"/>
    <x v="2"/>
    <n v="1866.9780000000001"/>
  </r>
  <r>
    <x v="70"/>
    <s v="FA-2016-113"/>
    <x v="4"/>
    <x v="1"/>
    <x v="3"/>
    <n v="934.69499999999994"/>
  </r>
  <r>
    <x v="71"/>
    <s v="FA-2016-114"/>
    <x v="2"/>
    <x v="1"/>
    <x v="1"/>
    <n v="823.20299999999997"/>
  </r>
  <r>
    <x v="72"/>
    <s v="FA-2016-115"/>
    <x v="3"/>
    <x v="0"/>
    <x v="3"/>
    <n v="371.82600000000002"/>
  </r>
  <r>
    <x v="72"/>
    <s v="FA-2016-116"/>
    <x v="0"/>
    <x v="0"/>
    <x v="0"/>
    <n v="1978.4700000000003"/>
  </r>
  <r>
    <x v="73"/>
    <s v="FA-2016-117"/>
    <x v="0"/>
    <x v="2"/>
    <x v="2"/>
    <n v="608.66999999999996"/>
  </r>
  <r>
    <x v="74"/>
    <s v="FA-2016-118"/>
    <x v="4"/>
    <x v="0"/>
    <x v="0"/>
    <n v="1069.0829999999999"/>
  </r>
  <r>
    <x v="75"/>
    <s v="FA-2016-119"/>
    <x v="3"/>
    <x v="3"/>
    <x v="1"/>
    <n v="1088.973"/>
  </r>
  <r>
    <x v="76"/>
    <s v="FA-2016-120"/>
    <x v="2"/>
    <x v="2"/>
    <x v="2"/>
    <n v="2280.9960000000001"/>
  </r>
  <r>
    <x v="76"/>
    <s v="FA-2016-121"/>
    <x v="2"/>
    <x v="2"/>
    <x v="2"/>
    <n v="2725.74"/>
  </r>
  <r>
    <x v="77"/>
    <s v="FA-2016-122"/>
    <x v="1"/>
    <x v="2"/>
    <x v="1"/>
    <n v="2073.681"/>
  </r>
  <r>
    <x v="77"/>
    <s v="FA-2016-123"/>
    <x v="3"/>
    <x v="0"/>
    <x v="0"/>
    <n v="2142.9899999999998"/>
  </r>
  <r>
    <x v="78"/>
    <s v="FA-2016-124"/>
    <x v="1"/>
    <x v="3"/>
    <x v="1"/>
    <n v="976.87800000000004"/>
  </r>
  <r>
    <x v="78"/>
    <s v="FA-2016-125"/>
    <x v="3"/>
    <x v="2"/>
    <x v="1"/>
    <n v="608.06700000000001"/>
  </r>
  <r>
    <x v="79"/>
    <s v="FA-2016-126"/>
    <x v="0"/>
    <x v="0"/>
    <x v="2"/>
    <n v="2159.2619999999997"/>
  </r>
  <r>
    <x v="80"/>
    <s v="FA-2016-127"/>
    <x v="4"/>
    <x v="0"/>
    <x v="0"/>
    <n v="96.426000000000002"/>
  </r>
  <r>
    <x v="80"/>
    <s v="FA-2016-128"/>
    <x v="3"/>
    <x v="0"/>
    <x v="2"/>
    <n v="213.93900000000002"/>
  </r>
  <r>
    <x v="81"/>
    <s v="FA-2016-129"/>
    <x v="4"/>
    <x v="1"/>
    <x v="1"/>
    <n v="1360.1610000000001"/>
  </r>
  <r>
    <x v="81"/>
    <s v="FA-2016-130"/>
    <x v="3"/>
    <x v="3"/>
    <x v="2"/>
    <n v="1606.6350000000002"/>
  </r>
  <r>
    <x v="82"/>
    <s v="FA-2016-131"/>
    <x v="3"/>
    <x v="1"/>
    <x v="1"/>
    <n v="1160.0820000000001"/>
  </r>
  <r>
    <x v="83"/>
    <s v="FA-2016-132"/>
    <x v="2"/>
    <x v="2"/>
    <x v="0"/>
    <n v="2505.1770000000001"/>
  </r>
  <r>
    <x v="84"/>
    <s v="FA-2016-133"/>
    <x v="4"/>
    <x v="1"/>
    <x v="2"/>
    <n v="2300.2740000000003"/>
  </r>
  <r>
    <x v="84"/>
    <s v="FA-2016-134"/>
    <x v="2"/>
    <x v="2"/>
    <x v="2"/>
    <n v="1689.201"/>
  </r>
  <r>
    <x v="85"/>
    <s v="FA-2016-135"/>
    <x v="1"/>
    <x v="0"/>
    <x v="2"/>
    <n v="778.60800000000006"/>
  </r>
  <r>
    <x v="85"/>
    <s v="FA-2016-136"/>
    <x v="0"/>
    <x v="3"/>
    <x v="0"/>
    <n v="2655.837"/>
  </r>
  <r>
    <x v="85"/>
    <s v="FA-2016-137"/>
    <x v="4"/>
    <x v="2"/>
    <x v="1"/>
    <n v="2367.1710000000003"/>
  </r>
  <r>
    <x v="85"/>
    <s v="FA-2016-138"/>
    <x v="0"/>
    <x v="1"/>
    <x v="3"/>
    <n v="2253.8700000000003"/>
  </r>
  <r>
    <x v="86"/>
    <s v="FA-2016-139"/>
    <x v="4"/>
    <x v="2"/>
    <x v="2"/>
    <n v="332.65800000000002"/>
  </r>
  <r>
    <x v="87"/>
    <s v="FA-2016-140"/>
    <x v="0"/>
    <x v="2"/>
    <x v="3"/>
    <n v="1147.4280000000001"/>
  </r>
  <r>
    <x v="88"/>
    <s v="FA-2016-141"/>
    <x v="4"/>
    <x v="2"/>
    <x v="0"/>
    <n v="2704.05"/>
  </r>
  <r>
    <x v="88"/>
    <s v="FA-2016-142"/>
    <x v="2"/>
    <x v="3"/>
    <x v="1"/>
    <n v="181.39500000000001"/>
  </r>
  <r>
    <x v="89"/>
    <s v="FA-2016-143"/>
    <x v="3"/>
    <x v="1"/>
    <x v="0"/>
    <n v="2005.587"/>
  </r>
  <r>
    <x v="89"/>
    <s v="FA-2016-144"/>
    <x v="4"/>
    <x v="0"/>
    <x v="3"/>
    <n v="2448.5219999999999"/>
  </r>
  <r>
    <x v="90"/>
    <s v="FA-2016-145"/>
    <x v="3"/>
    <x v="2"/>
    <x v="1"/>
    <n v="159.09300000000002"/>
  </r>
  <r>
    <x v="90"/>
    <s v="FA-2016-146"/>
    <x v="4"/>
    <x v="2"/>
    <x v="0"/>
    <n v="1585.548"/>
  </r>
  <r>
    <x v="91"/>
    <s v="FA-2016-147"/>
    <x v="1"/>
    <x v="2"/>
    <x v="3"/>
    <n v="647.83800000000008"/>
  </r>
  <r>
    <x v="92"/>
    <s v="FA-2016-148"/>
    <x v="2"/>
    <x v="3"/>
    <x v="3"/>
    <n v="2237.598"/>
  </r>
  <r>
    <x v="93"/>
    <s v="FA-2016-149"/>
    <x v="0"/>
    <x v="3"/>
    <x v="3"/>
    <n v="1581.93"/>
  </r>
  <r>
    <x v="93"/>
    <s v="FA-2016-150"/>
    <x v="3"/>
    <x v="0"/>
    <x v="3"/>
    <n v="1000.989"/>
  </r>
  <r>
    <x v="94"/>
    <s v="FA-2016-151"/>
    <x v="2"/>
    <x v="1"/>
    <x v="3"/>
    <n v="1616.886"/>
  </r>
  <r>
    <x v="94"/>
    <s v="FA-2016-152"/>
    <x v="4"/>
    <x v="3"/>
    <x v="2"/>
    <n v="1240.2360000000001"/>
  </r>
  <r>
    <x v="95"/>
    <s v="FA-2016-153"/>
    <x v="3"/>
    <x v="0"/>
    <x v="1"/>
    <n v="1433.079"/>
  </r>
  <r>
    <x v="96"/>
    <s v="FA-2016-154"/>
    <x v="1"/>
    <x v="3"/>
    <x v="0"/>
    <n v="1103.4359999999999"/>
  </r>
  <r>
    <x v="97"/>
    <s v="FA-2016-155"/>
    <x v="3"/>
    <x v="2"/>
    <x v="2"/>
    <n v="470.06099999999998"/>
  </r>
  <r>
    <x v="98"/>
    <s v="FA-2016-156"/>
    <x v="3"/>
    <x v="3"/>
    <x v="0"/>
    <n v="1346.904"/>
  </r>
  <r>
    <x v="99"/>
    <s v="FA-2016-157"/>
    <x v="2"/>
    <x v="3"/>
    <x v="1"/>
    <n v="442.34100000000001"/>
  </r>
  <r>
    <x v="100"/>
    <s v="FA-2016-158"/>
    <x v="0"/>
    <x v="0"/>
    <x v="0"/>
    <n v="130.77000000000001"/>
  </r>
  <r>
    <x v="100"/>
    <s v="FA-2016-159"/>
    <x v="3"/>
    <x v="3"/>
    <x v="1"/>
    <n v="2605.8150000000001"/>
  </r>
  <r>
    <x v="101"/>
    <s v="FA-2016-160"/>
    <x v="2"/>
    <x v="3"/>
    <x v="0"/>
    <n v="2437.6770000000001"/>
  </r>
  <r>
    <x v="102"/>
    <s v="FA-2016-161"/>
    <x v="2"/>
    <x v="0"/>
    <x v="1"/>
    <n v="2176.1369999999997"/>
  </r>
  <r>
    <x v="103"/>
    <s v="FA-2016-162"/>
    <x v="2"/>
    <x v="2"/>
    <x v="1"/>
    <n v="682.79399999999998"/>
  </r>
  <r>
    <x v="104"/>
    <s v="FA-2016-163"/>
    <x v="4"/>
    <x v="0"/>
    <x v="1"/>
    <n v="2218.3200000000002"/>
  </r>
  <r>
    <x v="104"/>
    <s v="FA-2016-164"/>
    <x v="2"/>
    <x v="0"/>
    <x v="0"/>
    <n v="1737.414"/>
  </r>
  <r>
    <x v="105"/>
    <s v="FA-2016-165"/>
    <x v="4"/>
    <x v="1"/>
    <x v="1"/>
    <n v="1501.173"/>
  </r>
  <r>
    <x v="106"/>
    <s v="FA-2016-166"/>
    <x v="0"/>
    <x v="1"/>
    <x v="1"/>
    <n v="1364.9760000000001"/>
  </r>
  <r>
    <x v="107"/>
    <s v="FA-2016-167"/>
    <x v="4"/>
    <x v="1"/>
    <x v="1"/>
    <n v="210.321"/>
  </r>
  <r>
    <x v="108"/>
    <s v="FA-2016-168"/>
    <x v="0"/>
    <x v="1"/>
    <x v="1"/>
    <n v="1925.433"/>
  </r>
  <r>
    <x v="108"/>
    <s v="FA-2016-169"/>
    <x v="0"/>
    <x v="2"/>
    <x v="3"/>
    <n v="1425.24"/>
  </r>
  <r>
    <x v="109"/>
    <s v="FA-2016-170"/>
    <x v="2"/>
    <x v="0"/>
    <x v="1"/>
    <n v="520.67700000000002"/>
  </r>
  <r>
    <x v="110"/>
    <s v="FA-2016-171"/>
    <x v="2"/>
    <x v="1"/>
    <x v="2"/>
    <n v="1763.9280000000001"/>
  </r>
  <r>
    <x v="111"/>
    <s v="FA-2016-172"/>
    <x v="2"/>
    <x v="2"/>
    <x v="3"/>
    <n v="1883.25"/>
  </r>
  <r>
    <x v="111"/>
    <s v="FA-2016-173"/>
    <x v="2"/>
    <x v="0"/>
    <x v="2"/>
    <n v="2383.4430000000002"/>
  </r>
  <r>
    <x v="112"/>
    <s v="FA-2016-174"/>
    <x v="0"/>
    <x v="2"/>
    <x v="3"/>
    <n v="180.792"/>
  </r>
  <r>
    <x v="113"/>
    <s v="FA-2016-175"/>
    <x v="3"/>
    <x v="3"/>
    <x v="1"/>
    <n v="418.23"/>
  </r>
  <r>
    <x v="114"/>
    <s v="FA-2016-176"/>
    <x v="3"/>
    <x v="3"/>
    <x v="1"/>
    <n v="1194.4350000000002"/>
  </r>
  <r>
    <x v="115"/>
    <s v="FA-2016-177"/>
    <x v="2"/>
    <x v="2"/>
    <x v="2"/>
    <n v="559.85399999999993"/>
  </r>
  <r>
    <x v="116"/>
    <s v="FA-2016-178"/>
    <x v="3"/>
    <x v="2"/>
    <x v="3"/>
    <n v="691.83"/>
  </r>
  <r>
    <x v="117"/>
    <s v="FA-2016-179"/>
    <x v="3"/>
    <x v="3"/>
    <x v="0"/>
    <n v="1184.787"/>
  </r>
  <r>
    <x v="118"/>
    <s v="FA-2016-180"/>
    <x v="2"/>
    <x v="3"/>
    <x v="3"/>
    <n v="406.17900000000003"/>
  </r>
  <r>
    <x v="118"/>
    <s v="FA-2016-181"/>
    <x v="3"/>
    <x v="3"/>
    <x v="1"/>
    <n v="160.29900000000001"/>
  </r>
  <r>
    <x v="119"/>
    <s v="FA-2016-182"/>
    <x v="2"/>
    <x v="0"/>
    <x v="3"/>
    <n v="2196.6210000000001"/>
  </r>
  <r>
    <x v="120"/>
    <s v="FA-2016-183"/>
    <x v="4"/>
    <x v="3"/>
    <x v="0"/>
    <n v="762.33600000000001"/>
  </r>
  <r>
    <x v="121"/>
    <s v="FA-2016-184"/>
    <x v="2"/>
    <x v="1"/>
    <x v="1"/>
    <n v="2116.4760000000001"/>
  </r>
  <r>
    <x v="121"/>
    <s v="FA-2016-185"/>
    <x v="2"/>
    <x v="1"/>
    <x v="0"/>
    <n v="808.74"/>
  </r>
  <r>
    <x v="122"/>
    <s v="FA-2016-186"/>
    <x v="2"/>
    <x v="3"/>
    <x v="1"/>
    <n v="693.63900000000001"/>
  </r>
  <r>
    <x v="123"/>
    <s v="FA-2016-187"/>
    <x v="3"/>
    <x v="2"/>
    <x v="2"/>
    <n v="2243.0250000000001"/>
  </r>
  <r>
    <x v="124"/>
    <s v="FA-2016-188"/>
    <x v="0"/>
    <x v="0"/>
    <x v="3"/>
    <n v="1607.2380000000001"/>
  </r>
  <r>
    <x v="124"/>
    <s v="FA-2016-189"/>
    <x v="2"/>
    <x v="0"/>
    <x v="0"/>
    <n v="2633.5350000000003"/>
  </r>
  <r>
    <x v="125"/>
    <s v="FA-2016-190"/>
    <x v="3"/>
    <x v="0"/>
    <x v="3"/>
    <n v="181.99799999999999"/>
  </r>
  <r>
    <x v="126"/>
    <s v="FA-2016-191"/>
    <x v="4"/>
    <x v="3"/>
    <x v="1"/>
    <n v="2466.6030000000001"/>
  </r>
  <r>
    <x v="127"/>
    <s v="FA-2016-192"/>
    <x v="4"/>
    <x v="3"/>
    <x v="0"/>
    <n v="2287.0170000000003"/>
  </r>
  <r>
    <x v="127"/>
    <s v="FA-2016-193"/>
    <x v="0"/>
    <x v="2"/>
    <x v="0"/>
    <n v="1375.8300000000002"/>
  </r>
  <r>
    <x v="128"/>
    <s v="FA-2016-194"/>
    <x v="4"/>
    <x v="2"/>
    <x v="1"/>
    <n v="936.50400000000002"/>
  </r>
  <r>
    <x v="128"/>
    <s v="FA-2016-195"/>
    <x v="2"/>
    <x v="0"/>
    <x v="3"/>
    <n v="2468.4119999999998"/>
  </r>
  <r>
    <x v="129"/>
    <s v="FA-2016-196"/>
    <x v="3"/>
    <x v="1"/>
    <x v="3"/>
    <n v="1035.9359999999999"/>
  </r>
  <r>
    <x v="129"/>
    <s v="FA-2016-197"/>
    <x v="0"/>
    <x v="1"/>
    <x v="1"/>
    <n v="264.55500000000001"/>
  </r>
  <r>
    <x v="130"/>
    <s v="FA-2016-198"/>
    <x v="2"/>
    <x v="0"/>
    <x v="0"/>
    <n v="1442.7180000000001"/>
  </r>
  <r>
    <x v="131"/>
    <s v="FA-2016-199"/>
    <x v="0"/>
    <x v="2"/>
    <x v="0"/>
    <n v="1002.186"/>
  </r>
  <r>
    <x v="131"/>
    <s v="FA-2016-200"/>
    <x v="4"/>
    <x v="3"/>
    <x v="0"/>
    <n v="2543.1390000000001"/>
  </r>
  <r>
    <x v="132"/>
    <s v="FA-2016-201"/>
    <x v="0"/>
    <x v="2"/>
    <x v="1"/>
    <n v="902.15099999999995"/>
  </r>
  <r>
    <x v="132"/>
    <s v="FA-2016-202"/>
    <x v="4"/>
    <x v="0"/>
    <x v="0"/>
    <n v="139.815"/>
  </r>
  <r>
    <x v="133"/>
    <s v="FA-2016-203"/>
    <x v="2"/>
    <x v="0"/>
    <x v="0"/>
    <n v="2519.64"/>
  </r>
  <r>
    <x v="133"/>
    <s v="FA-2016-204"/>
    <x v="3"/>
    <x v="1"/>
    <x v="1"/>
    <n v="2349.09"/>
  </r>
  <r>
    <x v="134"/>
    <s v="FA-2016-205"/>
    <x v="0"/>
    <x v="1"/>
    <x v="3"/>
    <n v="2041.74"/>
  </r>
  <r>
    <x v="134"/>
    <s v="FA-2016-206"/>
    <x v="2"/>
    <x v="1"/>
    <x v="2"/>
    <n v="607.46400000000006"/>
  </r>
  <r>
    <x v="135"/>
    <s v="FA-2016-207"/>
    <x v="3"/>
    <x v="0"/>
    <x v="2"/>
    <n v="947.952"/>
  </r>
  <r>
    <x v="136"/>
    <s v="FA-2016-208"/>
    <x v="0"/>
    <x v="3"/>
    <x v="2"/>
    <n v="1309.5360000000001"/>
  </r>
  <r>
    <x v="136"/>
    <s v="FA-2016-209"/>
    <x v="0"/>
    <x v="1"/>
    <x v="1"/>
    <n v="289.26900000000001"/>
  </r>
  <r>
    <x v="136"/>
    <s v="FA-2016-210"/>
    <x v="2"/>
    <x v="1"/>
    <x v="0"/>
    <n v="2691.3869999999997"/>
  </r>
  <r>
    <x v="136"/>
    <s v="FA-2016-211"/>
    <x v="4"/>
    <x v="3"/>
    <x v="3"/>
    <n v="1414.998"/>
  </r>
  <r>
    <x v="136"/>
    <s v="FA-2016-212"/>
    <x v="0"/>
    <x v="0"/>
    <x v="2"/>
    <n v="2680.5420000000004"/>
  </r>
  <r>
    <x v="137"/>
    <s v="FA-2016-213"/>
    <x v="3"/>
    <x v="3"/>
    <x v="1"/>
    <n v="2332.2150000000001"/>
  </r>
  <r>
    <x v="137"/>
    <s v="FA-2016-214"/>
    <x v="4"/>
    <x v="1"/>
    <x v="3"/>
    <n v="271.791"/>
  </r>
  <r>
    <x v="137"/>
    <s v="FA-2016-215"/>
    <x v="3"/>
    <x v="2"/>
    <x v="1"/>
    <n v="1925.433"/>
  </r>
  <r>
    <x v="138"/>
    <s v="FA-2016-216"/>
    <x v="0"/>
    <x v="0"/>
    <x v="1"/>
    <n v="1960.9920000000002"/>
  </r>
  <r>
    <x v="139"/>
    <s v="FA-2016-217"/>
    <x v="2"/>
    <x v="1"/>
    <x v="1"/>
    <n v="1105.2449999999999"/>
  </r>
  <r>
    <x v="140"/>
    <s v="FA-2016-218"/>
    <x v="2"/>
    <x v="1"/>
    <x v="2"/>
    <n v="2120.085"/>
  </r>
  <r>
    <x v="141"/>
    <s v="FA-2016-219"/>
    <x v="2"/>
    <x v="1"/>
    <x v="3"/>
    <n v="376.65000000000003"/>
  </r>
  <r>
    <x v="142"/>
    <s v="FA-2016-220"/>
    <x v="4"/>
    <x v="2"/>
    <x v="2"/>
    <n v="532.73699999999997"/>
  </r>
  <r>
    <x v="142"/>
    <s v="FA-2016-221"/>
    <x v="0"/>
    <x v="2"/>
    <x v="0"/>
    <n v="1366.7850000000001"/>
  </r>
  <r>
    <x v="143"/>
    <s v="FA-2016-222"/>
    <x v="2"/>
    <x v="2"/>
    <x v="1"/>
    <n v="140.41800000000001"/>
  </r>
  <r>
    <x v="144"/>
    <s v="FA-2016-223"/>
    <x v="3"/>
    <x v="3"/>
    <x v="3"/>
    <n v="2023.0650000000001"/>
  </r>
  <r>
    <x v="145"/>
    <s v="FA-2016-224"/>
    <x v="3"/>
    <x v="0"/>
    <x v="0"/>
    <n v="2399.7150000000001"/>
  </r>
  <r>
    <x v="146"/>
    <s v="FA-2016-225"/>
    <x v="0"/>
    <x v="3"/>
    <x v="0"/>
    <n v="1126.3320000000001"/>
  </r>
  <r>
    <x v="147"/>
    <s v="FA-2016-226"/>
    <x v="2"/>
    <x v="2"/>
    <x v="1"/>
    <n v="2437.0740000000001"/>
  </r>
  <r>
    <x v="148"/>
    <s v="FA-2016-227"/>
    <x v="2"/>
    <x v="1"/>
    <x v="3"/>
    <n v="632.16899999999998"/>
  </r>
  <r>
    <x v="148"/>
    <s v="FA-2016-228"/>
    <x v="3"/>
    <x v="2"/>
    <x v="1"/>
    <n v="2416.59"/>
  </r>
  <r>
    <x v="149"/>
    <s v="FA-2016-229"/>
    <x v="2"/>
    <x v="1"/>
    <x v="0"/>
    <n v="1482.498"/>
  </r>
  <r>
    <x v="149"/>
    <s v="FA-2016-230"/>
    <x v="0"/>
    <x v="1"/>
    <x v="0"/>
    <n v="938.91600000000005"/>
  </r>
  <r>
    <x v="150"/>
    <s v="FA-2016-231"/>
    <x v="0"/>
    <x v="1"/>
    <x v="1"/>
    <n v="350.73899999999998"/>
  </r>
  <r>
    <x v="151"/>
    <s v="FA-2016-232"/>
    <x v="4"/>
    <x v="1"/>
    <x v="3"/>
    <n v="1706.076"/>
  </r>
  <r>
    <x v="151"/>
    <s v="FA-2016-233"/>
    <x v="2"/>
    <x v="1"/>
    <x v="2"/>
    <n v="2036.925"/>
  </r>
  <r>
    <x v="152"/>
    <s v="FA-2016-234"/>
    <x v="0"/>
    <x v="1"/>
    <x v="2"/>
    <n v="1409.5710000000001"/>
  </r>
  <r>
    <x v="152"/>
    <s v="FA-2016-235"/>
    <x v="0"/>
    <x v="1"/>
    <x v="3"/>
    <n v="1968.2189999999998"/>
  </r>
  <r>
    <x v="152"/>
    <s v="FA-2016-236"/>
    <x v="4"/>
    <x v="2"/>
    <x v="2"/>
    <n v="251.29800000000003"/>
  </r>
  <r>
    <x v="153"/>
    <s v="FA-2016-237"/>
    <x v="3"/>
    <x v="0"/>
    <x v="0"/>
    <n v="2329.2000000000003"/>
  </r>
  <r>
    <x v="154"/>
    <s v="FA-2016-238"/>
    <x v="4"/>
    <x v="3"/>
    <x v="3"/>
    <n v="2710.0709999999999"/>
  </r>
  <r>
    <x v="155"/>
    <s v="FA-2016-239"/>
    <x v="2"/>
    <x v="0"/>
    <x v="1"/>
    <n v="519.48"/>
  </r>
  <r>
    <x v="156"/>
    <s v="FA-2016-240"/>
    <x v="0"/>
    <x v="0"/>
    <x v="2"/>
    <n v="2675.7179999999998"/>
  </r>
  <r>
    <x v="157"/>
    <s v="FA-2016-241"/>
    <x v="0"/>
    <x v="3"/>
    <x v="3"/>
    <n v="1166.1120000000001"/>
  </r>
  <r>
    <x v="157"/>
    <s v="FA-2016-242"/>
    <x v="2"/>
    <x v="1"/>
    <x v="0"/>
    <n v="893.71799999999996"/>
  </r>
  <r>
    <x v="158"/>
    <s v="FA-2016-243"/>
    <x v="3"/>
    <x v="2"/>
    <x v="3"/>
    <n v="532.13400000000001"/>
  </r>
  <r>
    <x v="159"/>
    <s v="FA-2016-244"/>
    <x v="4"/>
    <x v="1"/>
    <x v="1"/>
    <n v="995.56200000000013"/>
  </r>
  <r>
    <x v="160"/>
    <s v="FA-2016-245"/>
    <x v="3"/>
    <x v="0"/>
    <x v="0"/>
    <n v="1630.7460000000001"/>
  </r>
  <r>
    <x v="161"/>
    <s v="FA-2016-246"/>
    <x v="4"/>
    <x v="2"/>
    <x v="0"/>
    <n v="524.29499999999996"/>
  </r>
  <r>
    <x v="161"/>
    <s v="FA-2016-247"/>
    <x v="3"/>
    <x v="1"/>
    <x v="2"/>
    <n v="643.01400000000001"/>
  </r>
  <r>
    <x v="162"/>
    <s v="FA-2016-248"/>
    <x v="0"/>
    <x v="2"/>
    <x v="0"/>
    <n v="112.69800000000001"/>
  </r>
  <r>
    <x v="162"/>
    <s v="FA-2016-249"/>
    <x v="0"/>
    <x v="3"/>
    <x v="0"/>
    <n v="501.399"/>
  </r>
  <r>
    <x v="163"/>
    <s v="FA-2016-250"/>
    <x v="4"/>
    <x v="0"/>
    <x v="2"/>
    <n v="630.36"/>
  </r>
  <r>
    <x v="164"/>
    <s v="FA-2016-251"/>
    <x v="3"/>
    <x v="1"/>
    <x v="0"/>
    <n v="2451.5369999999998"/>
  </r>
  <r>
    <x v="165"/>
    <s v="FA-2016-252"/>
    <x v="2"/>
    <x v="3"/>
    <x v="2"/>
    <n v="1714.509"/>
  </r>
  <r>
    <x v="166"/>
    <s v="FA-2016-253"/>
    <x v="4"/>
    <x v="3"/>
    <x v="0"/>
    <n v="345.91500000000002"/>
  </r>
  <r>
    <x v="166"/>
    <s v="FA-2016-254"/>
    <x v="2"/>
    <x v="1"/>
    <x v="0"/>
    <n v="1050.3989999999999"/>
  </r>
  <r>
    <x v="167"/>
    <s v="FA-2016-255"/>
    <x v="2"/>
    <x v="0"/>
    <x v="1"/>
    <n v="1451.16"/>
  </r>
  <r>
    <x v="167"/>
    <s v="FA-2016-256"/>
    <x v="3"/>
    <x v="2"/>
    <x v="0"/>
    <n v="1105.848"/>
  </r>
  <r>
    <x v="167"/>
    <s v="FA-2016-257"/>
    <x v="3"/>
    <x v="3"/>
    <x v="2"/>
    <n v="1212.5160000000001"/>
  </r>
  <r>
    <x v="168"/>
    <s v="FA-2016-258"/>
    <x v="2"/>
    <x v="3"/>
    <x v="2"/>
    <n v="669.53699999999992"/>
  </r>
  <r>
    <x v="168"/>
    <s v="FA-2016-259"/>
    <x v="2"/>
    <x v="0"/>
    <x v="3"/>
    <n v="656.87400000000002"/>
  </r>
  <r>
    <x v="169"/>
    <s v="FA-2016-260"/>
    <x v="2"/>
    <x v="3"/>
    <x v="3"/>
    <n v="2576.8890000000001"/>
  </r>
  <r>
    <x v="170"/>
    <s v="FA-2016-261"/>
    <x v="0"/>
    <x v="0"/>
    <x v="3"/>
    <n v="174.15899999999999"/>
  </r>
  <r>
    <x v="170"/>
    <s v="FA-2016-262"/>
    <x v="4"/>
    <x v="3"/>
    <x v="0"/>
    <n v="1688.598"/>
  </r>
  <r>
    <x v="170"/>
    <s v="FA-2016-263"/>
    <x v="3"/>
    <x v="2"/>
    <x v="1"/>
    <n v="875.03399999999999"/>
  </r>
  <r>
    <x v="170"/>
    <s v="FA-2016-264"/>
    <x v="0"/>
    <x v="1"/>
    <x v="0"/>
    <n v="1812.1410000000001"/>
  </r>
  <r>
    <x v="171"/>
    <s v="FA-2016-265"/>
    <x v="0"/>
    <x v="3"/>
    <x v="2"/>
    <n v="1949.5439999999999"/>
  </r>
  <r>
    <x v="171"/>
    <s v="FA-2016-266"/>
    <x v="2"/>
    <x v="2"/>
    <x v="2"/>
    <n v="708.10199999999998"/>
  </r>
  <r>
    <x v="171"/>
    <s v="FA-2016-267"/>
    <x v="3"/>
    <x v="0"/>
    <x v="3"/>
    <n v="2605.212"/>
  </r>
  <r>
    <x v="172"/>
    <s v="FA-2016-268"/>
    <x v="3"/>
    <x v="0"/>
    <x v="3"/>
    <n v="1323.999"/>
  </r>
  <r>
    <x v="173"/>
    <s v="FA-2016-269"/>
    <x v="3"/>
    <x v="0"/>
    <x v="3"/>
    <n v="494.16300000000007"/>
  </r>
  <r>
    <x v="173"/>
    <s v="FA-2016-270"/>
    <x v="3"/>
    <x v="3"/>
    <x v="3"/>
    <n v="935.90100000000007"/>
  </r>
  <r>
    <x v="174"/>
    <s v="FA-2016-271"/>
    <x v="3"/>
    <x v="0"/>
    <x v="2"/>
    <n v="2495.529"/>
  </r>
  <r>
    <x v="175"/>
    <s v="FA-2016-272"/>
    <x v="4"/>
    <x v="1"/>
    <x v="3"/>
    <n v="2627.5140000000001"/>
  </r>
  <r>
    <x v="175"/>
    <s v="FA-2016-273"/>
    <x v="3"/>
    <x v="0"/>
    <x v="2"/>
    <n v="2075.4899999999998"/>
  </r>
  <r>
    <x v="176"/>
    <s v="FA-2016-274"/>
    <x v="2"/>
    <x v="0"/>
    <x v="3"/>
    <n v="400.75200000000001"/>
  </r>
  <r>
    <x v="177"/>
    <s v="FA-2016-275"/>
    <x v="0"/>
    <x v="3"/>
    <x v="1"/>
    <n v="2528.6759999999999"/>
  </r>
  <r>
    <x v="177"/>
    <s v="FA-2016-276"/>
    <x v="2"/>
    <x v="2"/>
    <x v="1"/>
    <n v="2166.489"/>
  </r>
  <r>
    <x v="178"/>
    <s v="FA-2016-277"/>
    <x v="4"/>
    <x v="0"/>
    <x v="0"/>
    <n v="1384.866"/>
  </r>
  <r>
    <x v="179"/>
    <s v="FA-2016-278"/>
    <x v="4"/>
    <x v="2"/>
    <x v="1"/>
    <n v="1128.7440000000001"/>
  </r>
  <r>
    <x v="180"/>
    <s v="FA-2016-279"/>
    <x v="4"/>
    <x v="2"/>
    <x v="0"/>
    <n v="2553.9840000000004"/>
  </r>
  <r>
    <x v="180"/>
    <s v="FA-2016-280"/>
    <x v="3"/>
    <x v="0"/>
    <x v="3"/>
    <n v="1524.0780000000002"/>
  </r>
  <r>
    <x v="181"/>
    <s v="FA-2016-281"/>
    <x v="0"/>
    <x v="0"/>
    <x v="2"/>
    <n v="1056.4290000000001"/>
  </r>
  <r>
    <x v="182"/>
    <s v="FA-2016-282"/>
    <x v="2"/>
    <x v="3"/>
    <x v="3"/>
    <n v="2215.9079999999999"/>
  </r>
  <r>
    <x v="183"/>
    <s v="FA-2016-283"/>
    <x v="0"/>
    <x v="2"/>
    <x v="3"/>
    <n v="995.56200000000013"/>
  </r>
  <r>
    <x v="184"/>
    <s v="FA-2016-284"/>
    <x v="3"/>
    <x v="1"/>
    <x v="3"/>
    <n v="1805.508"/>
  </r>
  <r>
    <x v="185"/>
    <s v="FA-2016-285"/>
    <x v="4"/>
    <x v="3"/>
    <x v="1"/>
    <n v="1886.8679999999999"/>
  </r>
  <r>
    <x v="185"/>
    <s v="FA-2016-286"/>
    <x v="0"/>
    <x v="1"/>
    <x v="2"/>
    <n v="2112.2550000000001"/>
  </r>
  <r>
    <x v="186"/>
    <s v="FA-2016-287"/>
    <x v="0"/>
    <x v="0"/>
    <x v="1"/>
    <n v="1319.778"/>
  </r>
  <r>
    <x v="186"/>
    <s v="FA-2016-288"/>
    <x v="0"/>
    <x v="2"/>
    <x v="0"/>
    <n v="1374.0210000000002"/>
  </r>
  <r>
    <x v="187"/>
    <s v="FA-2016-289"/>
    <x v="3"/>
    <x v="0"/>
    <x v="3"/>
    <n v="2036.3219999999999"/>
  </r>
  <r>
    <x v="187"/>
    <s v="FA-2016-290"/>
    <x v="4"/>
    <x v="1"/>
    <x v="1"/>
    <n v="1098.6120000000001"/>
  </r>
  <r>
    <x v="188"/>
    <s v="FA-2016-291"/>
    <x v="4"/>
    <x v="3"/>
    <x v="3"/>
    <n v="2500.3530000000001"/>
  </r>
  <r>
    <x v="188"/>
    <s v="FA-2016-292"/>
    <x v="4"/>
    <x v="2"/>
    <x v="0"/>
    <n v="2539.5210000000002"/>
  </r>
  <r>
    <x v="189"/>
    <s v="FA-2016-293"/>
    <x v="2"/>
    <x v="0"/>
    <x v="2"/>
    <n v="2375.0009999999997"/>
  </r>
  <r>
    <x v="190"/>
    <s v="FA-2016-294"/>
    <x v="0"/>
    <x v="2"/>
    <x v="3"/>
    <n v="832.24800000000005"/>
  </r>
  <r>
    <x v="191"/>
    <s v="FA-2016-295"/>
    <x v="2"/>
    <x v="3"/>
    <x v="1"/>
    <n v="1074.5100000000002"/>
  </r>
  <r>
    <x v="191"/>
    <s v="FA-2016-296"/>
    <x v="2"/>
    <x v="3"/>
    <x v="0"/>
    <n v="2274.9659999999999"/>
  </r>
  <r>
    <x v="192"/>
    <s v="FA-2016-297"/>
    <x v="3"/>
    <x v="2"/>
    <x v="3"/>
    <n v="593.60399999999993"/>
  </r>
  <r>
    <x v="193"/>
    <s v="FA-2016-298"/>
    <x v="0"/>
    <x v="3"/>
    <x v="2"/>
    <n v="2348.4870000000001"/>
  </r>
  <r>
    <x v="194"/>
    <s v="FA-2016-299"/>
    <x v="3"/>
    <x v="0"/>
    <x v="0"/>
    <n v="882.26099999999997"/>
  </r>
  <r>
    <x v="195"/>
    <s v="FA-2016-300"/>
    <x v="2"/>
    <x v="3"/>
    <x v="3"/>
    <n v="690.02100000000007"/>
  </r>
  <r>
    <x v="196"/>
    <s v="FA-2016-301"/>
    <x v="2"/>
    <x v="2"/>
    <x v="3"/>
    <n v="409.19400000000002"/>
  </r>
  <r>
    <x v="197"/>
    <s v="FA-2016-302"/>
    <x v="4"/>
    <x v="2"/>
    <x v="2"/>
    <n v="747.27"/>
  </r>
  <r>
    <x v="197"/>
    <s v="FA-2016-303"/>
    <x v="3"/>
    <x v="3"/>
    <x v="3"/>
    <n v="434.50200000000001"/>
  </r>
  <r>
    <x v="197"/>
    <s v="FA-2016-304"/>
    <x v="3"/>
    <x v="3"/>
    <x v="1"/>
    <n v="2030.8950000000002"/>
  </r>
  <r>
    <x v="198"/>
    <s v="FA-2016-305"/>
    <x v="3"/>
    <x v="0"/>
    <x v="3"/>
    <n v="597.81600000000003"/>
  </r>
  <r>
    <x v="198"/>
    <s v="FA-2016-306"/>
    <x v="0"/>
    <x v="0"/>
    <x v="1"/>
    <n v="1293.2640000000001"/>
  </r>
  <r>
    <x v="199"/>
    <s v="FA-2016-307"/>
    <x v="0"/>
    <x v="3"/>
    <x v="1"/>
    <n v="2717.9100000000003"/>
  </r>
  <r>
    <x v="200"/>
    <s v="FA-2016-308"/>
    <x v="3"/>
    <x v="1"/>
    <x v="1"/>
    <n v="426.67199999999997"/>
  </r>
  <r>
    <x v="200"/>
    <s v="FA-2016-309"/>
    <x v="4"/>
    <x v="1"/>
    <x v="3"/>
    <n v="875.63699999999994"/>
  </r>
  <r>
    <x v="201"/>
    <s v="FA-2016-310"/>
    <x v="4"/>
    <x v="3"/>
    <x v="2"/>
    <n v="2401.5240000000003"/>
  </r>
  <r>
    <x v="202"/>
    <s v="FA-2016-311"/>
    <x v="4"/>
    <x v="3"/>
    <x v="1"/>
    <n v="1921.212"/>
  </r>
  <r>
    <x v="203"/>
    <s v="FA-2016-312"/>
    <x v="4"/>
    <x v="2"/>
    <x v="2"/>
    <n v="2259.297"/>
  </r>
  <r>
    <x v="203"/>
    <s v="FA-2016-313"/>
    <x v="0"/>
    <x v="3"/>
    <x v="1"/>
    <n v="747.27"/>
  </r>
  <r>
    <x v="204"/>
    <s v="FA-2016-314"/>
    <x v="4"/>
    <x v="3"/>
    <x v="1"/>
    <n v="1291.4550000000002"/>
  </r>
  <r>
    <x v="205"/>
    <s v="FA-2016-315"/>
    <x v="3"/>
    <x v="3"/>
    <x v="0"/>
    <n v="2622.087"/>
  </r>
  <r>
    <x v="205"/>
    <s v="FA-2016-316"/>
    <x v="2"/>
    <x v="3"/>
    <x v="0"/>
    <n v="1851.3090000000002"/>
  </r>
  <r>
    <x v="206"/>
    <s v="FA-2016-317"/>
    <x v="0"/>
    <x v="1"/>
    <x v="3"/>
    <n v="329.04"/>
  </r>
  <r>
    <x v="207"/>
    <s v="FA-2016-318"/>
    <x v="4"/>
    <x v="3"/>
    <x v="1"/>
    <n v="144.63"/>
  </r>
  <r>
    <x v="207"/>
    <s v="FA-2016-319"/>
    <x v="4"/>
    <x v="1"/>
    <x v="3"/>
    <n v="1036.539"/>
  </r>
  <r>
    <x v="208"/>
    <s v="FA-2016-320"/>
    <x v="0"/>
    <x v="1"/>
    <x v="2"/>
    <n v="977.48099999999999"/>
  </r>
  <r>
    <x v="209"/>
    <s v="FA-2016-321"/>
    <x v="4"/>
    <x v="2"/>
    <x v="2"/>
    <n v="1052.8109999999999"/>
  </r>
  <r>
    <x v="210"/>
    <s v="FA-2016-322"/>
    <x v="3"/>
    <x v="2"/>
    <x v="1"/>
    <n v="2270.7450000000003"/>
  </r>
  <r>
    <x v="211"/>
    <s v="FA-2016-323"/>
    <x v="0"/>
    <x v="0"/>
    <x v="2"/>
    <n v="2299.6710000000003"/>
  </r>
  <r>
    <x v="212"/>
    <s v="FA-2016-324"/>
    <x v="0"/>
    <x v="2"/>
    <x v="3"/>
    <n v="532.13400000000001"/>
  </r>
  <r>
    <x v="213"/>
    <s v="FA-2016-325"/>
    <x v="0"/>
    <x v="2"/>
    <x v="0"/>
    <n v="2114.66700000000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130A4-BB0A-4C2B-9505-9D2E6079BF37}" name="Tableau croisé dynamique1" cacheId="0" applyNumberFormats="0" applyBorderFormats="0" applyFontFormats="0" applyPatternFormats="0" applyAlignmentFormats="0" applyWidthHeightFormats="1" dataCaption="Valeurs" updatedVersion="8" minRefreshableVersion="3" itemPrintTitles="1" mergeItem="1" createdVersion="8" indent="0" outline="1" outlineData="1" multipleFieldFilters="0" rowHeaderCaption="" colHeaderCaption="Technicien">
  <location ref="A3:K18" firstHeaderRow="1" firstDataRow="3" firstDataCol="1"/>
  <pivotFields count="8">
    <pivotField axis="axisRow" numFmtId="14" showAll="0">
      <items count="2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t="default"/>
      </items>
    </pivotField>
    <pivotField showAll="0">
      <items count="3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65"/>
        <item t="default"/>
      </items>
    </pivotField>
    <pivotField showAll="0">
      <items count="6">
        <item x="4"/>
        <item x="3"/>
        <item x="2"/>
        <item x="1"/>
        <item x="0"/>
        <item t="default"/>
      </items>
    </pivotField>
    <pivotField showAll="0">
      <items count="5">
        <item x="1"/>
        <item x="0"/>
        <item x="3"/>
        <item x="2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dataField="1" numFmtId="165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7"/>
    <field x="6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4"/>
    <field x="-2"/>
  </colFields>
  <col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colItems>
  <dataFields count="2">
    <dataField name="Total des Montants" fld="5" baseField="7" baseItem="9" numFmtId="165"/>
    <dataField name="Nombre de factures" fld="5" subtotal="count" baseField="7" baseItem="8" numFmtId="166"/>
  </dataFields>
  <formats count="15">
    <format dxfId="62">
      <pivotArea type="origin" dataOnly="0" labelOnly="1" outline="0" fieldPosition="0"/>
    </format>
    <format dxfId="61">
      <pivotArea field="3" type="button" dataOnly="0" labelOnly="1" outline="0"/>
    </format>
    <format dxfId="60">
      <pivotArea field="-2" type="button" dataOnly="0" labelOnly="1" outline="0" axis="axisCol" fieldPosition="1"/>
    </format>
    <format dxfId="59">
      <pivotArea type="topRight" dataOnly="0" labelOnly="1" outline="0" fieldPosition="0"/>
    </format>
    <format dxfId="58">
      <pivotArea field="7" type="button" dataOnly="0" labelOnly="1" outline="0" axis="axisRow" fieldPosition="0"/>
    </format>
    <format dxfId="57">
      <pivotArea field="3" dataOnly="0" labelOnly="1" outline="0">
        <references count="1">
          <reference field="4294967294" count="1" selected="0">
            <x v="0"/>
          </reference>
        </references>
      </pivotArea>
    </format>
    <format dxfId="56">
      <pivotArea field="3" dataOnly="0" labelOnly="1" outline="0">
        <references count="1">
          <reference field="4294967294" count="1" selected="0">
            <x v="1"/>
          </reference>
        </references>
      </pivotArea>
    </format>
    <format dxfId="55">
      <pivotArea field="3" type="button" dataOnly="0" labelOnly="1" outline="0"/>
    </format>
    <format dxfId="54">
      <pivotArea dataOnly="0" labelOnly="1" fieldPosition="0">
        <references count="1">
          <reference field="4" count="0"/>
        </references>
      </pivotArea>
    </format>
    <format dxfId="53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52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51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0"/>
          </reference>
        </references>
      </pivotArea>
    </format>
    <format dxfId="50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1"/>
          </reference>
        </references>
      </pivotArea>
    </format>
    <format dxfId="49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2"/>
          </reference>
        </references>
      </pivotArea>
    </format>
    <format dxfId="48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490AD5-0A00-4E37-827D-EBCC4A1AB628}" name="Tableau croisé dynamique2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Client">
  <location ref="A3:D9" firstHeaderRow="0" firstDataRow="1" firstDataCol="1"/>
  <pivotFields count="7">
    <pivotField showAll="0">
      <items count="252">
        <item m="1" x="214"/>
        <item x="0"/>
        <item x="1"/>
        <item m="1" x="227"/>
        <item x="2"/>
        <item x="3"/>
        <item m="1" x="243"/>
        <item m="1" x="24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m="1" x="228"/>
        <item x="22"/>
        <item x="23"/>
        <item m="1" x="236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m="1" x="215"/>
        <item x="38"/>
        <item m="1" x="222"/>
        <item x="39"/>
        <item x="40"/>
        <item m="1" x="235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m="1" x="230"/>
        <item x="59"/>
        <item x="60"/>
        <item x="61"/>
        <item x="62"/>
        <item x="63"/>
        <item m="1" x="247"/>
        <item x="64"/>
        <item x="65"/>
        <item x="66"/>
        <item x="67"/>
        <item x="68"/>
        <item x="69"/>
        <item x="70"/>
        <item x="71"/>
        <item x="72"/>
        <item m="1" x="217"/>
        <item x="73"/>
        <item x="74"/>
        <item x="75"/>
        <item m="1" x="237"/>
        <item m="1" x="241"/>
        <item m="1" x="244"/>
        <item m="1" x="248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33"/>
        <item x="91"/>
        <item m="1" x="238"/>
        <item m="1" x="24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m="1" x="218"/>
        <item m="1" x="223"/>
        <item m="1" x="229"/>
        <item x="105"/>
        <item x="106"/>
        <item m="1" x="239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m="1" x="216"/>
        <item x="123"/>
        <item x="124"/>
        <item x="125"/>
        <item m="1" x="231"/>
        <item m="1" x="234"/>
        <item x="126"/>
        <item m="1" x="245"/>
        <item m="1" x="249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m="1" x="224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m="1" x="219"/>
        <item m="1" x="225"/>
        <item x="160"/>
        <item x="161"/>
        <item x="162"/>
        <item m="1" x="240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m="1" x="220"/>
        <item m="1" x="226"/>
        <item x="178"/>
        <item x="179"/>
        <item x="180"/>
        <item x="181"/>
        <item x="182"/>
        <item m="1" x="250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m="1" x="221"/>
        <item x="198"/>
        <item x="199"/>
        <item m="1" x="232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t="default"/>
      </items>
    </pivotField>
    <pivotField showAll="0"/>
    <pivotField axis="axisRow" showAll="0">
      <items count="6">
        <item x="4"/>
        <item x="3"/>
        <item x="2"/>
        <item x="1"/>
        <item x="0"/>
        <item t="default"/>
      </items>
    </pivotField>
    <pivotField showAll="0"/>
    <pivotField showAll="0"/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  de Factures" fld="5" subtotal="count" baseField="2" baseItem="0"/>
    <dataField name="Montant Total" fld="5" baseField="0" baseItem="0" numFmtId="165"/>
    <dataField name="Montant Moyen" fld="5" subtotal="average" baseField="2" baseItem="0" numFmtId="165"/>
  </dataFields>
  <formats count="2">
    <format dxfId="41">
      <pivotArea field="2" type="button" dataOnly="0" labelOnly="1" outline="0" axis="axisRow" fieldPosition="0"/>
    </format>
    <format dxfId="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FF8055-CBEC-4D96-8B63-398AF6BE6619}" name="Tableau croisé dynamique3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Travaux">
  <location ref="A12:D17" firstHeaderRow="0" firstDataRow="1" firstDataCol="1"/>
  <pivotFields count="7">
    <pivotField showAll="0">
      <items count="252">
        <item m="1" x="214"/>
        <item x="0"/>
        <item x="1"/>
        <item m="1" x="227"/>
        <item x="2"/>
        <item x="3"/>
        <item m="1" x="243"/>
        <item m="1" x="24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m="1" x="228"/>
        <item x="22"/>
        <item x="23"/>
        <item m="1" x="236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m="1" x="215"/>
        <item x="38"/>
        <item m="1" x="222"/>
        <item x="39"/>
        <item x="40"/>
        <item m="1" x="235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m="1" x="230"/>
        <item x="59"/>
        <item x="60"/>
        <item x="61"/>
        <item x="62"/>
        <item x="63"/>
        <item m="1" x="247"/>
        <item x="64"/>
        <item x="65"/>
        <item x="66"/>
        <item x="67"/>
        <item x="68"/>
        <item x="69"/>
        <item x="70"/>
        <item x="71"/>
        <item x="72"/>
        <item m="1" x="217"/>
        <item x="73"/>
        <item x="74"/>
        <item x="75"/>
        <item m="1" x="237"/>
        <item m="1" x="241"/>
        <item m="1" x="244"/>
        <item m="1" x="248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33"/>
        <item x="91"/>
        <item m="1" x="238"/>
        <item m="1" x="24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m="1" x="218"/>
        <item m="1" x="223"/>
        <item m="1" x="229"/>
        <item x="105"/>
        <item x="106"/>
        <item m="1" x="239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m="1" x="216"/>
        <item x="123"/>
        <item x="124"/>
        <item x="125"/>
        <item m="1" x="231"/>
        <item m="1" x="234"/>
        <item x="126"/>
        <item m="1" x="245"/>
        <item m="1" x="249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m="1" x="224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m="1" x="219"/>
        <item m="1" x="225"/>
        <item x="160"/>
        <item x="161"/>
        <item x="162"/>
        <item m="1" x="240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m="1" x="220"/>
        <item m="1" x="226"/>
        <item x="178"/>
        <item x="179"/>
        <item x="180"/>
        <item x="181"/>
        <item x="182"/>
        <item m="1" x="250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m="1" x="221"/>
        <item x="198"/>
        <item x="199"/>
        <item m="1" x="232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t="default"/>
      </items>
    </pivotField>
    <pivotField showAll="0"/>
    <pivotField showAll="0"/>
    <pivotField axis="axisRow" showAll="0">
      <items count="5">
        <item x="1"/>
        <item x="0"/>
        <item x="3"/>
        <item x="2"/>
        <item t="default"/>
      </items>
    </pivotField>
    <pivotField showAll="0"/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  de Factures" fld="5" subtotal="count" baseField="2" baseItem="0"/>
    <dataField name="Montant Total" fld="5" baseField="0" baseItem="0" numFmtId="165"/>
    <dataField name="Montant Moyen" fld="5" subtotal="average" baseField="2" baseItem="0" numFmtId="165"/>
  </dataFields>
  <formats count="2">
    <format dxfId="43">
      <pivotArea field="3" type="button" dataOnly="0" labelOnly="1" outline="0" axis="axisRow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B95D2D-118F-4E2A-B4F1-505A684872B1}" name="Tableau croisé dynamique4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Technicien">
  <location ref="A20:D25" firstHeaderRow="0" firstDataRow="1" firstDataCol="1"/>
  <pivotFields count="7">
    <pivotField showAll="0">
      <items count="252">
        <item m="1" x="214"/>
        <item x="0"/>
        <item x="1"/>
        <item m="1" x="227"/>
        <item x="2"/>
        <item x="3"/>
        <item m="1" x="243"/>
        <item m="1" x="24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m="1" x="228"/>
        <item x="22"/>
        <item x="23"/>
        <item m="1" x="236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m="1" x="215"/>
        <item x="38"/>
        <item m="1" x="222"/>
        <item x="39"/>
        <item x="40"/>
        <item m="1" x="235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m="1" x="230"/>
        <item x="59"/>
        <item x="60"/>
        <item x="61"/>
        <item x="62"/>
        <item x="63"/>
        <item m="1" x="247"/>
        <item x="64"/>
        <item x="65"/>
        <item x="66"/>
        <item x="67"/>
        <item x="68"/>
        <item x="69"/>
        <item x="70"/>
        <item x="71"/>
        <item x="72"/>
        <item m="1" x="217"/>
        <item x="73"/>
        <item x="74"/>
        <item x="75"/>
        <item m="1" x="237"/>
        <item m="1" x="241"/>
        <item m="1" x="244"/>
        <item m="1" x="248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33"/>
        <item x="91"/>
        <item m="1" x="238"/>
        <item m="1" x="24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m="1" x="218"/>
        <item m="1" x="223"/>
        <item m="1" x="229"/>
        <item x="105"/>
        <item x="106"/>
        <item m="1" x="239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m="1" x="216"/>
        <item x="123"/>
        <item x="124"/>
        <item x="125"/>
        <item m="1" x="231"/>
        <item m="1" x="234"/>
        <item x="126"/>
        <item m="1" x="245"/>
        <item m="1" x="249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m="1" x="224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m="1" x="219"/>
        <item m="1" x="225"/>
        <item x="160"/>
        <item x="161"/>
        <item x="162"/>
        <item m="1" x="240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m="1" x="220"/>
        <item m="1" x="226"/>
        <item x="178"/>
        <item x="179"/>
        <item x="180"/>
        <item x="181"/>
        <item x="182"/>
        <item m="1" x="250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m="1" x="221"/>
        <item x="198"/>
        <item x="199"/>
        <item m="1" x="232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t="default"/>
      </items>
    </pivotField>
    <pivotField showAll="0"/>
    <pivotField showAll="0"/>
    <pivotField showAll="0"/>
    <pivotField axis="axisRow" showAll="0">
      <items count="5">
        <item x="3"/>
        <item x="0"/>
        <item x="1"/>
        <item x="2"/>
        <item t="default"/>
      </items>
    </pivotField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  de Factures" fld="5" subtotal="count" baseField="2" baseItem="0"/>
    <dataField name="Montant Total" fld="5" baseField="0" baseItem="0" numFmtId="165"/>
    <dataField name="Montant Moyen" fld="5" subtotal="average" baseField="2" baseItem="0" numFmtId="165"/>
  </dataFields>
  <formats count="2">
    <format dxfId="45">
      <pivotArea field="4" type="button" dataOnly="0" labelOnly="1" outline="0" axis="axisRow" fieldPosition="0"/>
    </format>
    <format dxfId="4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230EBE-C1CA-4143-B6DB-68E72E2B2C22}" name="Tableau croisé dynamique5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Vendeur">
  <location ref="A28:D49" firstHeaderRow="0" firstDataRow="1" firstDataCol="1"/>
  <pivotFields count="7">
    <pivotField showAll="0">
      <items count="252">
        <item m="1" x="214"/>
        <item x="0"/>
        <item x="1"/>
        <item m="1" x="227"/>
        <item x="2"/>
        <item x="3"/>
        <item m="1" x="243"/>
        <item m="1" x="24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m="1" x="228"/>
        <item x="22"/>
        <item x="23"/>
        <item m="1" x="236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m="1" x="215"/>
        <item x="38"/>
        <item m="1" x="222"/>
        <item x="39"/>
        <item x="40"/>
        <item m="1" x="235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m="1" x="230"/>
        <item x="59"/>
        <item x="60"/>
        <item x="61"/>
        <item x="62"/>
        <item x="63"/>
        <item m="1" x="247"/>
        <item x="64"/>
        <item x="65"/>
        <item x="66"/>
        <item x="67"/>
        <item x="68"/>
        <item x="69"/>
        <item x="70"/>
        <item x="71"/>
        <item x="72"/>
        <item m="1" x="217"/>
        <item x="73"/>
        <item x="74"/>
        <item x="75"/>
        <item m="1" x="237"/>
        <item m="1" x="241"/>
        <item m="1" x="244"/>
        <item m="1" x="248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33"/>
        <item x="91"/>
        <item m="1" x="238"/>
        <item m="1" x="24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m="1" x="218"/>
        <item m="1" x="223"/>
        <item m="1" x="229"/>
        <item x="105"/>
        <item x="106"/>
        <item m="1" x="239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m="1" x="216"/>
        <item x="123"/>
        <item x="124"/>
        <item x="125"/>
        <item m="1" x="231"/>
        <item m="1" x="234"/>
        <item x="126"/>
        <item m="1" x="245"/>
        <item m="1" x="249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m="1" x="224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m="1" x="219"/>
        <item m="1" x="225"/>
        <item x="160"/>
        <item x="161"/>
        <item x="162"/>
        <item m="1" x="240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m="1" x="220"/>
        <item m="1" x="226"/>
        <item x="178"/>
        <item x="179"/>
        <item x="180"/>
        <item x="181"/>
        <item x="182"/>
        <item m="1" x="250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m="1" x="221"/>
        <item x="198"/>
        <item x="199"/>
        <item m="1" x="232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t="default"/>
      </items>
    </pivotField>
    <pivotField showAll="0"/>
    <pivotField axis="axisRow" showAll="0">
      <items count="6">
        <item x="4"/>
        <item x="3"/>
        <item x="2"/>
        <item x="1"/>
        <item x="0"/>
        <item t="default"/>
      </items>
    </pivotField>
    <pivotField axis="axisRow" showAll="0">
      <items count="5">
        <item sd="0" x="1"/>
        <item sd="0" x="0"/>
        <item sd="0" x="3"/>
        <item sd="0" x="2"/>
        <item t="default"/>
      </items>
    </pivotField>
    <pivotField axis="axisRow" showAll="0">
      <items count="5">
        <item x="3"/>
        <item x="0"/>
        <item x="1"/>
        <item x="2"/>
        <item t="default"/>
      </items>
    </pivotField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3">
    <field x="4"/>
    <field x="3"/>
    <field x="2"/>
  </rowFields>
  <rowItems count="2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  de Factures" fld="5" subtotal="count" baseField="2" baseItem="0"/>
    <dataField name="Montant Total" fld="5" baseField="0" baseItem="0" numFmtId="165"/>
    <dataField name="Montant Moyen" fld="5" subtotal="average" baseField="2" baseItem="0" numFmtId="165"/>
  </dataFields>
  <formats count="2">
    <format dxfId="47">
      <pivotArea field="4" type="button" dataOnly="0" labelOnly="1" outline="0" axis="axisRow" fieldPosition="0"/>
    </format>
    <format dxfId="4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13C702-665D-46B6-BE76-A5B704F00C9D}" name="Tableau croisé dynamique3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Mois" colHeaderCaption="Technicien">
  <location ref="A3:F17" firstHeaderRow="1" firstDataRow="2" firstDataCol="1"/>
  <pivotFields count="7">
    <pivotField showAll="0" sortType="ascending">
      <items count="252">
        <item m="1" x="214"/>
        <item x="0"/>
        <item x="1"/>
        <item m="1" x="227"/>
        <item x="2"/>
        <item x="3"/>
        <item m="1" x="243"/>
        <item m="1" x="24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m="1" x="228"/>
        <item x="22"/>
        <item x="23"/>
        <item m="1" x="236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m="1" x="215"/>
        <item x="38"/>
        <item m="1" x="222"/>
        <item x="39"/>
        <item x="40"/>
        <item m="1" x="235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m="1" x="230"/>
        <item x="59"/>
        <item x="60"/>
        <item x="61"/>
        <item x="62"/>
        <item x="63"/>
        <item m="1" x="247"/>
        <item x="64"/>
        <item x="65"/>
        <item x="66"/>
        <item x="67"/>
        <item x="68"/>
        <item x="69"/>
        <item x="70"/>
        <item x="71"/>
        <item x="72"/>
        <item m="1" x="217"/>
        <item x="73"/>
        <item x="74"/>
        <item x="75"/>
        <item m="1" x="237"/>
        <item m="1" x="241"/>
        <item m="1" x="244"/>
        <item m="1" x="248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33"/>
        <item x="91"/>
        <item m="1" x="238"/>
        <item m="1" x="24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m="1" x="218"/>
        <item m="1" x="223"/>
        <item m="1" x="229"/>
        <item x="105"/>
        <item x="106"/>
        <item m="1" x="239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m="1" x="216"/>
        <item x="123"/>
        <item x="124"/>
        <item x="125"/>
        <item m="1" x="231"/>
        <item m="1" x="234"/>
        <item x="126"/>
        <item m="1" x="245"/>
        <item m="1" x="249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m="1" x="224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m="1" x="219"/>
        <item m="1" x="225"/>
        <item x="160"/>
        <item x="161"/>
        <item x="162"/>
        <item m="1" x="240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m="1" x="220"/>
        <item m="1" x="226"/>
        <item x="178"/>
        <item x="179"/>
        <item x="180"/>
        <item x="181"/>
        <item x="182"/>
        <item m="1" x="250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m="1" x="221"/>
        <item x="198"/>
        <item x="199"/>
        <item m="1" x="232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t="default"/>
      </items>
    </pivotField>
    <pivotField showAll="0"/>
    <pivotField showAll="0"/>
    <pivotField showAll="0"/>
    <pivotField axis="axisCol" showAll="0">
      <items count="5">
        <item x="3"/>
        <item x="0"/>
        <item x="1"/>
        <item x="2"/>
        <item t="default"/>
      </items>
    </pivotField>
    <pivotField dataField="1" numFmtId="165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MONTANTS HT" fld="5" baseField="0" baseItem="0" numFmtId="165"/>
  </dataFields>
  <formats count="13">
    <format dxfId="12">
      <pivotArea type="origin" dataOnly="0" labelOnly="1" outline="0" fieldPosition="0"/>
    </format>
    <format dxfId="11">
      <pivotArea field="4" type="button" dataOnly="0" labelOnly="1" outline="0" axis="axisCol" fieldPosition="0"/>
    </format>
    <format dxfId="10">
      <pivotArea type="topRight" dataOnly="0" labelOnly="1" outline="0" fieldPosition="0"/>
    </format>
    <format dxfId="9">
      <pivotArea field="6" type="button" dataOnly="0" labelOnly="1" outline="0" axis="axisRow" fieldPosition="0"/>
    </format>
    <format dxfId="8">
      <pivotArea dataOnly="0" labelOnly="1" fieldPosition="0">
        <references count="1">
          <reference field="4" count="0"/>
        </references>
      </pivotArea>
    </format>
    <format dxfId="7">
      <pivotArea dataOnly="0" labelOnly="1" grandCol="1" outline="0" fieldPosition="0"/>
    </format>
    <format dxfId="6">
      <pivotArea type="origin" dataOnly="0" labelOnly="1" outline="0" fieldPosition="0"/>
    </format>
    <format dxfId="5">
      <pivotArea field="4" type="button" dataOnly="0" labelOnly="1" outline="0" axis="axisCol" fieldPosition="0"/>
    </format>
    <format dxfId="4">
      <pivotArea type="topRight" dataOnly="0" labelOnly="1" outline="0" fieldPosition="0"/>
    </format>
    <format dxfId="3">
      <pivotArea field="6" type="button" dataOnly="0" labelOnly="1" outline="0" axis="axisRow" fieldPosition="0"/>
    </format>
    <format dxfId="2">
      <pivotArea dataOnly="0" labelOnly="1" fieldPosition="0">
        <references count="1">
          <reference field="4" count="0"/>
        </references>
      </pivotArea>
    </format>
    <format dxfId="1">
      <pivotArea dataOnly="0" labelOnly="1" grandCol="1" outline="0" fieldPosition="0"/>
    </format>
    <format dxfId="0">
      <pivotArea field="4" type="button" dataOnly="0" labelOnly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960CC1-792F-46CF-B572-56CA7B9A4917}" name="Tableau croisé dynamique5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Mois" colHeaderCaption="Client">
  <location ref="H3:N17" firstHeaderRow="1" firstDataRow="2" firstDataCol="1"/>
  <pivotFields count="7">
    <pivotField showAll="0" sortType="ascending">
      <items count="252">
        <item m="1" x="214"/>
        <item x="0"/>
        <item x="1"/>
        <item m="1" x="227"/>
        <item x="2"/>
        <item x="3"/>
        <item m="1" x="243"/>
        <item m="1" x="24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m="1" x="228"/>
        <item x="22"/>
        <item x="23"/>
        <item m="1" x="236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m="1" x="215"/>
        <item x="38"/>
        <item m="1" x="222"/>
        <item x="39"/>
        <item x="40"/>
        <item m="1" x="235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m="1" x="230"/>
        <item x="59"/>
        <item x="60"/>
        <item x="61"/>
        <item x="62"/>
        <item x="63"/>
        <item m="1" x="247"/>
        <item x="64"/>
        <item x="65"/>
        <item x="66"/>
        <item x="67"/>
        <item x="68"/>
        <item x="69"/>
        <item x="70"/>
        <item x="71"/>
        <item x="72"/>
        <item m="1" x="217"/>
        <item x="73"/>
        <item x="74"/>
        <item x="75"/>
        <item m="1" x="237"/>
        <item m="1" x="241"/>
        <item m="1" x="244"/>
        <item m="1" x="248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33"/>
        <item x="91"/>
        <item m="1" x="238"/>
        <item m="1" x="24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m="1" x="218"/>
        <item m="1" x="223"/>
        <item m="1" x="229"/>
        <item x="105"/>
        <item x="106"/>
        <item m="1" x="239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m="1" x="216"/>
        <item x="123"/>
        <item x="124"/>
        <item x="125"/>
        <item m="1" x="231"/>
        <item m="1" x="234"/>
        <item x="126"/>
        <item m="1" x="245"/>
        <item m="1" x="249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m="1" x="224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m="1" x="219"/>
        <item m="1" x="225"/>
        <item x="160"/>
        <item x="161"/>
        <item x="162"/>
        <item m="1" x="240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m="1" x="220"/>
        <item m="1" x="226"/>
        <item x="178"/>
        <item x="179"/>
        <item x="180"/>
        <item x="181"/>
        <item x="182"/>
        <item m="1" x="250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m="1" x="221"/>
        <item x="198"/>
        <item x="199"/>
        <item m="1" x="232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t="default"/>
      </items>
    </pivotField>
    <pivotField showAll="0"/>
    <pivotField axis="axisCol" showAll="0">
      <items count="6">
        <item x="4"/>
        <item x="3"/>
        <item x="2"/>
        <item x="1"/>
        <item x="0"/>
        <item t="default"/>
      </items>
    </pivotField>
    <pivotField showAll="0"/>
    <pivotField showAll="0">
      <items count="5">
        <item x="3"/>
        <item x="0"/>
        <item x="1"/>
        <item x="2"/>
        <item t="default"/>
      </items>
    </pivotField>
    <pivotField dataField="1" numFmtId="165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MONTANTS HT" fld="5" baseField="0" baseItem="0" numFmtId="165"/>
  </dataFields>
  <formats count="14">
    <format dxfId="26">
      <pivotArea type="origin" dataOnly="0" labelOnly="1" outline="0" fieldPosition="0"/>
    </format>
    <format dxfId="25">
      <pivotArea field="2" type="button" dataOnly="0" labelOnly="1" outline="0" axis="axisCol" fieldPosition="0"/>
    </format>
    <format dxfId="24">
      <pivotArea type="topRight" dataOnly="0" labelOnly="1" outline="0" fieldPosition="0"/>
    </format>
    <format dxfId="23">
      <pivotArea field="6" type="button" dataOnly="0" labelOnly="1" outline="0" axis="axisRow" fieldPosition="0"/>
    </format>
    <format dxfId="22">
      <pivotArea dataOnly="0" labelOnly="1" fieldPosition="0">
        <references count="1">
          <reference field="2" count="0"/>
        </references>
      </pivotArea>
    </format>
    <format dxfId="21">
      <pivotArea dataOnly="0" labelOnly="1" grandCol="1" outline="0" fieldPosition="0"/>
    </format>
    <format dxfId="20">
      <pivotArea grandCol="1" outline="0" collapsedLevelsAreSubtotals="1" fieldPosition="0"/>
    </format>
    <format dxfId="19">
      <pivotArea type="origin" dataOnly="0" labelOnly="1" outline="0" fieldPosition="0"/>
    </format>
    <format dxfId="18">
      <pivotArea field="2" type="button" dataOnly="0" labelOnly="1" outline="0" axis="axisCol" fieldPosition="0"/>
    </format>
    <format dxfId="17">
      <pivotArea type="topRight" dataOnly="0" labelOnly="1" outline="0" fieldPosition="0"/>
    </format>
    <format dxfId="16">
      <pivotArea field="6" type="button" dataOnly="0" labelOnly="1" outline="0" axis="axisRow" fieldPosition="0"/>
    </format>
    <format dxfId="15">
      <pivotArea dataOnly="0" labelOnly="1" fieldPosition="0">
        <references count="1">
          <reference field="2" count="0"/>
        </references>
      </pivotArea>
    </format>
    <format dxfId="14">
      <pivotArea dataOnly="0" labelOnly="1" grandCol="1" outline="0" fieldPosition="0"/>
    </format>
    <format dxfId="13">
      <pivotArea field="2" type="button" dataOnly="0" labelOnly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98E39C-609E-41EB-8915-3C8509DA8ACA}" name="Tableau croisé dynamique6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Mois" colHeaderCaption="Travaux">
  <location ref="P3:U17" firstHeaderRow="1" firstDataRow="2" firstDataCol="1"/>
  <pivotFields count="7">
    <pivotField showAll="0" sortType="ascending">
      <items count="252">
        <item m="1" x="214"/>
        <item x="0"/>
        <item x="1"/>
        <item m="1" x="227"/>
        <item x="2"/>
        <item x="3"/>
        <item m="1" x="243"/>
        <item m="1" x="24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m="1" x="228"/>
        <item x="22"/>
        <item x="23"/>
        <item m="1" x="236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m="1" x="215"/>
        <item x="38"/>
        <item m="1" x="222"/>
        <item x="39"/>
        <item x="40"/>
        <item m="1" x="235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m="1" x="230"/>
        <item x="59"/>
        <item x="60"/>
        <item x="61"/>
        <item x="62"/>
        <item x="63"/>
        <item m="1" x="247"/>
        <item x="64"/>
        <item x="65"/>
        <item x="66"/>
        <item x="67"/>
        <item x="68"/>
        <item x="69"/>
        <item x="70"/>
        <item x="71"/>
        <item x="72"/>
        <item m="1" x="217"/>
        <item x="73"/>
        <item x="74"/>
        <item x="75"/>
        <item m="1" x="237"/>
        <item m="1" x="241"/>
        <item m="1" x="244"/>
        <item m="1" x="248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33"/>
        <item x="91"/>
        <item m="1" x="238"/>
        <item m="1" x="24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m="1" x="218"/>
        <item m="1" x="223"/>
        <item m="1" x="229"/>
        <item x="105"/>
        <item x="106"/>
        <item m="1" x="239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m="1" x="216"/>
        <item x="123"/>
        <item x="124"/>
        <item x="125"/>
        <item m="1" x="231"/>
        <item m="1" x="234"/>
        <item x="126"/>
        <item m="1" x="245"/>
        <item m="1" x="249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m="1" x="224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m="1" x="219"/>
        <item m="1" x="225"/>
        <item x="160"/>
        <item x="161"/>
        <item x="162"/>
        <item m="1" x="240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m="1" x="220"/>
        <item m="1" x="226"/>
        <item x="178"/>
        <item x="179"/>
        <item x="180"/>
        <item x="181"/>
        <item x="182"/>
        <item m="1" x="250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m="1" x="221"/>
        <item x="198"/>
        <item x="199"/>
        <item m="1" x="232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t="default"/>
      </items>
    </pivotField>
    <pivotField showAll="0"/>
    <pivotField showAll="0">
      <items count="6">
        <item x="4"/>
        <item x="3"/>
        <item x="2"/>
        <item x="1"/>
        <item x="0"/>
        <item t="default"/>
      </items>
    </pivotField>
    <pivotField axis="axisCol" showAll="0">
      <items count="5">
        <item x="1"/>
        <item x="0"/>
        <item x="3"/>
        <item x="2"/>
        <item t="default"/>
      </items>
    </pivotField>
    <pivotField showAll="0">
      <items count="5">
        <item x="3"/>
        <item x="0"/>
        <item x="1"/>
        <item x="2"/>
        <item t="default"/>
      </items>
    </pivotField>
    <pivotField dataField="1" numFmtId="165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MONTANTS HT" fld="5" baseField="0" baseItem="0" numFmtId="165"/>
  </dataFields>
  <formats count="13">
    <format dxfId="39">
      <pivotArea type="origin" dataOnly="0" labelOnly="1" outline="0" fieldPosition="0"/>
    </format>
    <format dxfId="38">
      <pivotArea field="3" type="button" dataOnly="0" labelOnly="1" outline="0" axis="axisCol" fieldPosition="0"/>
    </format>
    <format dxfId="37">
      <pivotArea type="topRight" dataOnly="0" labelOnly="1" outline="0" fieldPosition="0"/>
    </format>
    <format dxfId="36">
      <pivotArea field="6" type="button" dataOnly="0" labelOnly="1" outline="0" axis="axisRow" fieldPosition="0"/>
    </format>
    <format dxfId="35">
      <pivotArea dataOnly="0" labelOnly="1" fieldPosition="0">
        <references count="1">
          <reference field="3" count="0"/>
        </references>
      </pivotArea>
    </format>
    <format dxfId="34">
      <pivotArea dataOnly="0" labelOnly="1" grandCol="1" outline="0" fieldPosition="0"/>
    </format>
    <format dxfId="33">
      <pivotArea type="origin" dataOnly="0" labelOnly="1" outline="0" fieldPosition="0"/>
    </format>
    <format dxfId="32">
      <pivotArea field="3" type="button" dataOnly="0" labelOnly="1" outline="0" axis="axisCol" fieldPosition="0"/>
    </format>
    <format dxfId="31">
      <pivotArea type="topRight" dataOnly="0" labelOnly="1" outline="0" fieldPosition="0"/>
    </format>
    <format dxfId="30">
      <pivotArea field="6" type="button" dataOnly="0" labelOnly="1" outline="0" axis="axisRow" fieldPosition="0"/>
    </format>
    <format dxfId="29">
      <pivotArea dataOnly="0" labelOnly="1" fieldPosition="0">
        <references count="1">
          <reference field="3" count="0"/>
        </references>
      </pivotArea>
    </format>
    <format dxfId="28">
      <pivotArea dataOnly="0" labelOnly="1" grandCol="1" outline="0" fieldPosition="0"/>
    </format>
    <format dxfId="27">
      <pivotArea field="3" type="button" dataOnly="0" labelOnly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686244-374D-4AD4-9649-0CBEC00AF9A9}" name="Tableau1" displayName="Tableau1" ref="A1:C10" totalsRowShown="0" headerRowDxfId="64" headerRowCellStyle="Normal 2">
  <autoFilter ref="A1:C10" xr:uid="{5B686244-374D-4AD4-9649-0CBEC00AF9A9}"/>
  <tableColumns count="3">
    <tableColumn id="1" xr3:uid="{EE3471CC-A98A-4FD7-B86D-89E956B0C9EA}" name="Prix"/>
    <tableColumn id="2" xr3:uid="{77785746-0BD3-49B7-9E00-1288B79BB5E1}" name="Nombre"/>
    <tableColumn id="3" xr3:uid="{57152934-56DC-40FF-AB89-4467BEE6AA85}" name="Commande" dataDxfId="63" dataCellStyle="Normal 2">
      <calculatedColumnFormula>'Tableau structuré'!$A2*'Tableau structuré'!$B2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E48B-5654-4790-A31D-98CC619098F1}">
  <dimension ref="A1:F327"/>
  <sheetViews>
    <sheetView showGridLines="0" tabSelected="1" workbookViewId="0">
      <pane ySplit="1" topLeftCell="A20" activePane="bottomLeft" state="frozen"/>
      <selection activeCell="B6" sqref="B6"/>
      <selection pane="bottomLeft" sqref="A1:F43"/>
    </sheetView>
  </sheetViews>
  <sheetFormatPr baseColWidth="10" defaultRowHeight="15.75" x14ac:dyDescent="0.25"/>
  <cols>
    <col min="1" max="1" width="11.85546875" style="13" bestFit="1" customWidth="1"/>
    <col min="2" max="2" width="13.7109375" style="14" bestFit="1" customWidth="1"/>
    <col min="3" max="3" width="14.5703125" style="14" bestFit="1" customWidth="1"/>
    <col min="4" max="4" width="14.7109375" style="14" customWidth="1"/>
    <col min="5" max="5" width="11.42578125" style="13" bestFit="1" customWidth="1"/>
    <col min="6" max="6" width="12.85546875" style="15" bestFit="1" customWidth="1"/>
    <col min="7" max="16384" width="11.42578125" style="4"/>
  </cols>
  <sheetData>
    <row r="1" spans="1:6" s="3" customFormat="1" ht="45.75" customHeight="1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5</v>
      </c>
    </row>
    <row r="2" spans="1:6" x14ac:dyDescent="0.25">
      <c r="A2" s="5">
        <v>45659</v>
      </c>
      <c r="B2" s="6" t="s">
        <v>58</v>
      </c>
      <c r="C2" s="6" t="s">
        <v>6</v>
      </c>
      <c r="D2" s="7" t="s">
        <v>7</v>
      </c>
      <c r="E2" s="6" t="s">
        <v>8</v>
      </c>
      <c r="F2" s="8">
        <v>2252.0700000000002</v>
      </c>
    </row>
    <row r="3" spans="1:6" x14ac:dyDescent="0.25">
      <c r="A3" s="5">
        <v>45659</v>
      </c>
      <c r="B3" s="6" t="s">
        <v>59</v>
      </c>
      <c r="C3" s="6" t="s">
        <v>9</v>
      </c>
      <c r="D3" s="7" t="s">
        <v>10</v>
      </c>
      <c r="E3" s="6" t="s">
        <v>8</v>
      </c>
      <c r="F3" s="8">
        <v>850.32899999999995</v>
      </c>
    </row>
    <row r="4" spans="1:6" x14ac:dyDescent="0.25">
      <c r="A4" s="5">
        <v>45660</v>
      </c>
      <c r="B4" s="6" t="s">
        <v>60</v>
      </c>
      <c r="C4" s="6" t="s">
        <v>9</v>
      </c>
      <c r="D4" s="7" t="s">
        <v>11</v>
      </c>
      <c r="E4" s="6" t="s">
        <v>12</v>
      </c>
      <c r="F4" s="8">
        <v>1295.6760000000002</v>
      </c>
    </row>
    <row r="5" spans="1:6" x14ac:dyDescent="0.25">
      <c r="A5" s="5">
        <v>45663</v>
      </c>
      <c r="B5" s="6" t="s">
        <v>61</v>
      </c>
      <c r="C5" s="6" t="s">
        <v>9</v>
      </c>
      <c r="D5" s="7" t="s">
        <v>13</v>
      </c>
      <c r="E5" s="6" t="s">
        <v>14</v>
      </c>
      <c r="F5" s="8">
        <v>1019.061</v>
      </c>
    </row>
    <row r="6" spans="1:6" x14ac:dyDescent="0.25">
      <c r="A6" s="5">
        <v>45663</v>
      </c>
      <c r="B6" s="6" t="s">
        <v>62</v>
      </c>
      <c r="C6" s="6" t="s">
        <v>6</v>
      </c>
      <c r="D6" s="7" t="s">
        <v>10</v>
      </c>
      <c r="E6" s="6" t="s">
        <v>15</v>
      </c>
      <c r="F6" s="8">
        <v>707.49900000000002</v>
      </c>
    </row>
    <row r="7" spans="1:6" x14ac:dyDescent="0.25">
      <c r="A7" s="5">
        <v>45663</v>
      </c>
      <c r="B7" s="6" t="s">
        <v>63</v>
      </c>
      <c r="C7" s="6" t="s">
        <v>9</v>
      </c>
      <c r="D7" s="7" t="s">
        <v>13</v>
      </c>
      <c r="E7" s="6" t="s">
        <v>8</v>
      </c>
      <c r="F7" s="8">
        <v>701.46899999999994</v>
      </c>
    </row>
    <row r="8" spans="1:6" x14ac:dyDescent="0.25">
      <c r="A8" s="5">
        <v>45664</v>
      </c>
      <c r="B8" s="6" t="s">
        <v>64</v>
      </c>
      <c r="C8" s="6" t="s">
        <v>16</v>
      </c>
      <c r="D8" s="7" t="s">
        <v>11</v>
      </c>
      <c r="E8" s="6" t="s">
        <v>8</v>
      </c>
      <c r="F8" s="8">
        <v>268.17300000000006</v>
      </c>
    </row>
    <row r="9" spans="1:6" x14ac:dyDescent="0.25">
      <c r="A9" s="5">
        <v>45664</v>
      </c>
      <c r="B9" s="6" t="s">
        <v>65</v>
      </c>
      <c r="C9" s="6" t="s">
        <v>9</v>
      </c>
      <c r="D9" s="7" t="s">
        <v>13</v>
      </c>
      <c r="E9" s="6" t="s">
        <v>14</v>
      </c>
      <c r="F9" s="8">
        <v>2502.1619999999998</v>
      </c>
    </row>
    <row r="10" spans="1:6" x14ac:dyDescent="0.25">
      <c r="A10" s="5">
        <v>45670</v>
      </c>
      <c r="B10" s="6" t="s">
        <v>66</v>
      </c>
      <c r="C10" s="6" t="s">
        <v>16</v>
      </c>
      <c r="D10" s="7" t="s">
        <v>11</v>
      </c>
      <c r="E10" s="6" t="s">
        <v>8</v>
      </c>
      <c r="F10" s="8">
        <v>1035.3329999999999</v>
      </c>
    </row>
    <row r="11" spans="1:6" x14ac:dyDescent="0.25">
      <c r="A11" s="5">
        <v>45670</v>
      </c>
      <c r="B11" s="6" t="s">
        <v>67</v>
      </c>
      <c r="C11" s="6" t="s">
        <v>17</v>
      </c>
      <c r="D11" s="7" t="s">
        <v>7</v>
      </c>
      <c r="E11" s="6" t="s">
        <v>8</v>
      </c>
      <c r="F11" s="8">
        <v>1316.7719999999999</v>
      </c>
    </row>
    <row r="12" spans="1:6" x14ac:dyDescent="0.25">
      <c r="A12" s="5">
        <v>45670</v>
      </c>
      <c r="B12" s="6" t="s">
        <v>68</v>
      </c>
      <c r="C12" s="6" t="s">
        <v>9</v>
      </c>
      <c r="D12" s="7" t="s">
        <v>10</v>
      </c>
      <c r="E12" s="6" t="s">
        <v>15</v>
      </c>
      <c r="F12" s="8">
        <v>503.20800000000003</v>
      </c>
    </row>
    <row r="13" spans="1:6" x14ac:dyDescent="0.25">
      <c r="A13" s="5">
        <v>45671</v>
      </c>
      <c r="B13" s="6" t="s">
        <v>69</v>
      </c>
      <c r="C13" s="6" t="s">
        <v>9</v>
      </c>
      <c r="D13" s="7" t="s">
        <v>11</v>
      </c>
      <c r="E13" s="6" t="s">
        <v>12</v>
      </c>
      <c r="F13" s="8">
        <v>2126.7179999999998</v>
      </c>
    </row>
    <row r="14" spans="1:6" x14ac:dyDescent="0.25">
      <c r="A14" s="5">
        <v>45671</v>
      </c>
      <c r="B14" s="6" t="s">
        <v>70</v>
      </c>
      <c r="C14" s="6" t="s">
        <v>18</v>
      </c>
      <c r="D14" s="7" t="s">
        <v>10</v>
      </c>
      <c r="E14" s="6" t="s">
        <v>12</v>
      </c>
      <c r="F14" s="8">
        <v>1559.6280000000002</v>
      </c>
    </row>
    <row r="15" spans="1:6" x14ac:dyDescent="0.25">
      <c r="A15" s="5">
        <v>45672</v>
      </c>
      <c r="B15" s="6" t="s">
        <v>71</v>
      </c>
      <c r="C15" s="6" t="s">
        <v>18</v>
      </c>
      <c r="D15" s="7" t="s">
        <v>10</v>
      </c>
      <c r="E15" s="6" t="s">
        <v>12</v>
      </c>
      <c r="F15" s="8">
        <v>1053.414</v>
      </c>
    </row>
    <row r="16" spans="1:6" x14ac:dyDescent="0.25">
      <c r="A16" s="5">
        <v>45673</v>
      </c>
      <c r="B16" s="6" t="s">
        <v>72</v>
      </c>
      <c r="C16" s="6" t="s">
        <v>17</v>
      </c>
      <c r="D16" s="7" t="s">
        <v>13</v>
      </c>
      <c r="E16" s="6" t="s">
        <v>8</v>
      </c>
      <c r="F16" s="8">
        <v>884.68200000000002</v>
      </c>
    </row>
    <row r="17" spans="1:6" x14ac:dyDescent="0.25">
      <c r="A17" s="5">
        <v>45673</v>
      </c>
      <c r="B17" s="6" t="s">
        <v>73</v>
      </c>
      <c r="C17" s="6" t="s">
        <v>16</v>
      </c>
      <c r="D17" s="7" t="s">
        <v>11</v>
      </c>
      <c r="E17" s="6" t="s">
        <v>12</v>
      </c>
      <c r="F17" s="8">
        <v>2318.9580000000001</v>
      </c>
    </row>
    <row r="18" spans="1:6" x14ac:dyDescent="0.25">
      <c r="A18" s="5">
        <v>45674</v>
      </c>
      <c r="B18" s="6" t="s">
        <v>74</v>
      </c>
      <c r="C18" s="6" t="s">
        <v>18</v>
      </c>
      <c r="D18" s="7" t="s">
        <v>11</v>
      </c>
      <c r="E18" s="6" t="s">
        <v>15</v>
      </c>
      <c r="F18" s="8">
        <v>204.29100000000003</v>
      </c>
    </row>
    <row r="19" spans="1:6" x14ac:dyDescent="0.25">
      <c r="A19" s="5">
        <v>45674</v>
      </c>
      <c r="B19" s="6" t="s">
        <v>75</v>
      </c>
      <c r="C19" s="6" t="s">
        <v>16</v>
      </c>
      <c r="D19" s="7" t="s">
        <v>7</v>
      </c>
      <c r="E19" s="6" t="s">
        <v>8</v>
      </c>
      <c r="F19" s="8">
        <v>1654.2449999999999</v>
      </c>
    </row>
    <row r="20" spans="1:6" x14ac:dyDescent="0.25">
      <c r="A20" s="5">
        <v>45677</v>
      </c>
      <c r="B20" s="6" t="s">
        <v>76</v>
      </c>
      <c r="C20" s="6" t="s">
        <v>6</v>
      </c>
      <c r="D20" s="7" t="s">
        <v>11</v>
      </c>
      <c r="E20" s="6" t="s">
        <v>8</v>
      </c>
      <c r="F20" s="8">
        <v>696.28499999999997</v>
      </c>
    </row>
    <row r="21" spans="1:6" x14ac:dyDescent="0.25">
      <c r="A21" s="5">
        <v>45677</v>
      </c>
      <c r="B21" s="6" t="s">
        <v>77</v>
      </c>
      <c r="C21" s="6" t="s">
        <v>18</v>
      </c>
      <c r="D21" s="7" t="s">
        <v>11</v>
      </c>
      <c r="E21" s="6" t="s">
        <v>14</v>
      </c>
      <c r="F21" s="8">
        <v>1459.5930000000001</v>
      </c>
    </row>
    <row r="22" spans="1:6" x14ac:dyDescent="0.25">
      <c r="A22" s="5">
        <v>45677</v>
      </c>
      <c r="B22" s="6" t="s">
        <v>78</v>
      </c>
      <c r="C22" s="6" t="s">
        <v>16</v>
      </c>
      <c r="D22" s="7" t="s">
        <v>11</v>
      </c>
      <c r="E22" s="6" t="s">
        <v>12</v>
      </c>
      <c r="F22" s="8">
        <v>989.53200000000004</v>
      </c>
    </row>
    <row r="23" spans="1:6" x14ac:dyDescent="0.25">
      <c r="A23" s="5">
        <v>45678</v>
      </c>
      <c r="B23" s="6" t="s">
        <v>79</v>
      </c>
      <c r="C23" s="6" t="s">
        <v>17</v>
      </c>
      <c r="D23" s="7" t="s">
        <v>13</v>
      </c>
      <c r="E23" s="6" t="s">
        <v>14</v>
      </c>
      <c r="F23" s="8">
        <v>113.895</v>
      </c>
    </row>
    <row r="24" spans="1:6" x14ac:dyDescent="0.25">
      <c r="A24" s="5">
        <v>45679</v>
      </c>
      <c r="B24" s="6" t="s">
        <v>80</v>
      </c>
      <c r="C24" s="6" t="s">
        <v>18</v>
      </c>
      <c r="D24" s="7" t="s">
        <v>11</v>
      </c>
      <c r="E24" s="6" t="s">
        <v>15</v>
      </c>
      <c r="F24" s="8">
        <v>1192.6260000000002</v>
      </c>
    </row>
    <row r="25" spans="1:6" x14ac:dyDescent="0.25">
      <c r="A25" s="5">
        <v>45679</v>
      </c>
      <c r="B25" s="6" t="s">
        <v>81</v>
      </c>
      <c r="C25" s="6" t="s">
        <v>16</v>
      </c>
      <c r="D25" s="7" t="s">
        <v>10</v>
      </c>
      <c r="E25" s="6" t="s">
        <v>12</v>
      </c>
      <c r="F25" s="8">
        <v>432.87300000000005</v>
      </c>
    </row>
    <row r="26" spans="1:6" x14ac:dyDescent="0.25">
      <c r="A26" s="5">
        <v>45680</v>
      </c>
      <c r="B26" s="6" t="s">
        <v>82</v>
      </c>
      <c r="C26" s="6" t="s">
        <v>16</v>
      </c>
      <c r="D26" s="7" t="s">
        <v>13</v>
      </c>
      <c r="E26" s="6" t="s">
        <v>14</v>
      </c>
      <c r="F26" s="8">
        <v>913.59900000000005</v>
      </c>
    </row>
    <row r="27" spans="1:6" x14ac:dyDescent="0.25">
      <c r="A27" s="5">
        <v>45680</v>
      </c>
      <c r="B27" s="6" t="s">
        <v>83</v>
      </c>
      <c r="C27" s="6" t="s">
        <v>6</v>
      </c>
      <c r="D27" s="7" t="s">
        <v>10</v>
      </c>
      <c r="E27" s="6" t="s">
        <v>15</v>
      </c>
      <c r="F27" s="8">
        <v>2552.7869999999998</v>
      </c>
    </row>
    <row r="28" spans="1:6" x14ac:dyDescent="0.25">
      <c r="A28" s="5">
        <v>45680</v>
      </c>
      <c r="B28" s="6" t="s">
        <v>84</v>
      </c>
      <c r="C28" s="6" t="s">
        <v>16</v>
      </c>
      <c r="D28" s="7" t="s">
        <v>10</v>
      </c>
      <c r="E28" s="6" t="s">
        <v>12</v>
      </c>
      <c r="F28" s="8">
        <v>1588.5629999999999</v>
      </c>
    </row>
    <row r="29" spans="1:6" x14ac:dyDescent="0.25">
      <c r="A29" s="5">
        <v>45680</v>
      </c>
      <c r="B29" s="6" t="s">
        <v>85</v>
      </c>
      <c r="C29" s="6" t="s">
        <v>18</v>
      </c>
      <c r="D29" s="7" t="s">
        <v>10</v>
      </c>
      <c r="E29" s="6" t="s">
        <v>15</v>
      </c>
      <c r="F29" s="8">
        <v>2070.6750000000002</v>
      </c>
    </row>
    <row r="30" spans="1:6" x14ac:dyDescent="0.25">
      <c r="A30" s="5">
        <v>45681</v>
      </c>
      <c r="B30" s="6" t="s">
        <v>86</v>
      </c>
      <c r="C30" s="6" t="s">
        <v>9</v>
      </c>
      <c r="D30" s="7" t="s">
        <v>10</v>
      </c>
      <c r="E30" s="6" t="s">
        <v>12</v>
      </c>
      <c r="F30" s="8">
        <v>1859.1479999999999</v>
      </c>
    </row>
    <row r="31" spans="1:6" x14ac:dyDescent="0.25">
      <c r="A31" s="5">
        <v>45681</v>
      </c>
      <c r="B31" s="6" t="s">
        <v>87</v>
      </c>
      <c r="C31" s="6" t="s">
        <v>18</v>
      </c>
      <c r="D31" s="7" t="s">
        <v>13</v>
      </c>
      <c r="E31" s="6" t="s">
        <v>14</v>
      </c>
      <c r="F31" s="8">
        <v>2623.8960000000002</v>
      </c>
    </row>
    <row r="32" spans="1:6" x14ac:dyDescent="0.25">
      <c r="A32" s="5">
        <v>45681</v>
      </c>
      <c r="B32" s="6" t="s">
        <v>88</v>
      </c>
      <c r="C32" s="6" t="s">
        <v>16</v>
      </c>
      <c r="D32" s="7" t="s">
        <v>10</v>
      </c>
      <c r="E32" s="6" t="s">
        <v>8</v>
      </c>
      <c r="F32" s="8">
        <v>845.50500000000011</v>
      </c>
    </row>
    <row r="33" spans="1:6" x14ac:dyDescent="0.25">
      <c r="A33" s="5">
        <v>45681</v>
      </c>
      <c r="B33" s="6" t="s">
        <v>89</v>
      </c>
      <c r="C33" s="6" t="s">
        <v>17</v>
      </c>
      <c r="D33" s="7" t="s">
        <v>13</v>
      </c>
      <c r="E33" s="6" t="s">
        <v>12</v>
      </c>
      <c r="F33" s="8">
        <v>2425.0229999999997</v>
      </c>
    </row>
    <row r="34" spans="1:6" x14ac:dyDescent="0.25">
      <c r="A34" s="5">
        <v>45681</v>
      </c>
      <c r="B34" s="6" t="s">
        <v>90</v>
      </c>
      <c r="C34" s="6" t="s">
        <v>9</v>
      </c>
      <c r="D34" s="7" t="s">
        <v>13</v>
      </c>
      <c r="E34" s="6" t="s">
        <v>15</v>
      </c>
      <c r="F34" s="8">
        <v>516.46500000000003</v>
      </c>
    </row>
    <row r="35" spans="1:6" x14ac:dyDescent="0.25">
      <c r="A35" s="5">
        <v>45684</v>
      </c>
      <c r="B35" s="6" t="s">
        <v>91</v>
      </c>
      <c r="C35" s="6" t="s">
        <v>9</v>
      </c>
      <c r="D35" s="7" t="s">
        <v>13</v>
      </c>
      <c r="E35" s="6" t="s">
        <v>15</v>
      </c>
      <c r="F35" s="8">
        <v>1213.713</v>
      </c>
    </row>
    <row r="36" spans="1:6" x14ac:dyDescent="0.25">
      <c r="A36" s="5">
        <v>45684</v>
      </c>
      <c r="B36" s="6" t="s">
        <v>92</v>
      </c>
      <c r="C36" s="6" t="s">
        <v>16</v>
      </c>
      <c r="D36" s="7" t="s">
        <v>7</v>
      </c>
      <c r="E36" s="6" t="s">
        <v>8</v>
      </c>
      <c r="F36" s="8">
        <v>2299.0680000000002</v>
      </c>
    </row>
    <row r="37" spans="1:6" x14ac:dyDescent="0.25">
      <c r="A37" s="5">
        <v>45684</v>
      </c>
      <c r="B37" s="6" t="s">
        <v>93</v>
      </c>
      <c r="C37" s="6" t="s">
        <v>9</v>
      </c>
      <c r="D37" s="7" t="s">
        <v>13</v>
      </c>
      <c r="E37" s="6" t="s">
        <v>8</v>
      </c>
      <c r="F37" s="8">
        <v>483.92100000000005</v>
      </c>
    </row>
    <row r="38" spans="1:6" x14ac:dyDescent="0.25">
      <c r="A38" s="5">
        <v>45688</v>
      </c>
      <c r="B38" s="6" t="s">
        <v>94</v>
      </c>
      <c r="C38" s="6" t="s">
        <v>17</v>
      </c>
      <c r="D38" s="7" t="s">
        <v>13</v>
      </c>
      <c r="E38" s="6" t="s">
        <v>15</v>
      </c>
      <c r="F38" s="8">
        <v>1004.5980000000001</v>
      </c>
    </row>
    <row r="39" spans="1:6" x14ac:dyDescent="0.25">
      <c r="A39" s="5">
        <v>45691</v>
      </c>
      <c r="B39" s="6" t="s">
        <v>95</v>
      </c>
      <c r="C39" s="6" t="s">
        <v>18</v>
      </c>
      <c r="D39" s="7" t="s">
        <v>10</v>
      </c>
      <c r="E39" s="6" t="s">
        <v>8</v>
      </c>
      <c r="F39" s="8">
        <v>529.11900000000003</v>
      </c>
    </row>
    <row r="40" spans="1:6" x14ac:dyDescent="0.25">
      <c r="A40" s="5">
        <v>45691</v>
      </c>
      <c r="B40" s="6" t="s">
        <v>96</v>
      </c>
      <c r="C40" s="6" t="s">
        <v>17</v>
      </c>
      <c r="D40" s="7" t="s">
        <v>11</v>
      </c>
      <c r="E40" s="6" t="s">
        <v>12</v>
      </c>
      <c r="F40" s="8">
        <v>223.578</v>
      </c>
    </row>
    <row r="41" spans="1:6" x14ac:dyDescent="0.25">
      <c r="A41" s="5">
        <v>45692</v>
      </c>
      <c r="B41" s="6" t="s">
        <v>97</v>
      </c>
      <c r="C41" s="6" t="s">
        <v>6</v>
      </c>
      <c r="D41" s="7" t="s">
        <v>7</v>
      </c>
      <c r="E41" s="6" t="s">
        <v>14</v>
      </c>
      <c r="F41" s="8">
        <v>686.40300000000002</v>
      </c>
    </row>
    <row r="42" spans="1:6" x14ac:dyDescent="0.25">
      <c r="A42" s="5">
        <v>45692</v>
      </c>
      <c r="B42" s="6" t="s">
        <v>98</v>
      </c>
      <c r="C42" s="6" t="s">
        <v>17</v>
      </c>
      <c r="D42" s="7" t="s">
        <v>13</v>
      </c>
      <c r="E42" s="6" t="s">
        <v>8</v>
      </c>
      <c r="F42" s="8">
        <v>2488.3020000000001</v>
      </c>
    </row>
    <row r="43" spans="1:6" x14ac:dyDescent="0.25">
      <c r="A43" s="5">
        <v>45694</v>
      </c>
      <c r="B43" s="6" t="s">
        <v>99</v>
      </c>
      <c r="C43" s="6" t="s">
        <v>9</v>
      </c>
      <c r="D43" s="7" t="s">
        <v>7</v>
      </c>
      <c r="E43" s="6" t="s">
        <v>8</v>
      </c>
      <c r="F43" s="8">
        <v>2031.4979999999998</v>
      </c>
    </row>
    <row r="44" spans="1:6" x14ac:dyDescent="0.25">
      <c r="A44" s="5">
        <v>45694</v>
      </c>
      <c r="B44" s="6" t="s">
        <v>100</v>
      </c>
      <c r="C44" s="6" t="s">
        <v>16</v>
      </c>
      <c r="D44" s="7" t="s">
        <v>11</v>
      </c>
      <c r="E44" s="6" t="s">
        <v>14</v>
      </c>
      <c r="F44" s="8">
        <v>1958.58</v>
      </c>
    </row>
    <row r="45" spans="1:6" x14ac:dyDescent="0.25">
      <c r="A45" s="5">
        <v>45695</v>
      </c>
      <c r="B45" s="6" t="s">
        <v>101</v>
      </c>
      <c r="C45" s="6" t="s">
        <v>18</v>
      </c>
      <c r="D45" s="7" t="s">
        <v>10</v>
      </c>
      <c r="E45" s="6" t="s">
        <v>8</v>
      </c>
      <c r="F45" s="8">
        <v>770.77800000000002</v>
      </c>
    </row>
    <row r="46" spans="1:6" x14ac:dyDescent="0.25">
      <c r="A46" s="5">
        <v>45698</v>
      </c>
      <c r="B46" s="6" t="s">
        <v>102</v>
      </c>
      <c r="C46" s="6" t="s">
        <v>16</v>
      </c>
      <c r="D46" s="7" t="s">
        <v>13</v>
      </c>
      <c r="E46" s="6" t="s">
        <v>15</v>
      </c>
      <c r="F46" s="8">
        <v>747.27</v>
      </c>
    </row>
    <row r="47" spans="1:6" x14ac:dyDescent="0.25">
      <c r="A47" s="5">
        <v>45699</v>
      </c>
      <c r="B47" s="6" t="s">
        <v>103</v>
      </c>
      <c r="C47" s="6" t="s">
        <v>17</v>
      </c>
      <c r="D47" s="7" t="s">
        <v>7</v>
      </c>
      <c r="E47" s="6" t="s">
        <v>12</v>
      </c>
      <c r="F47" s="8">
        <v>474.87599999999998</v>
      </c>
    </row>
    <row r="48" spans="1:6" x14ac:dyDescent="0.25">
      <c r="A48" s="5">
        <v>45699</v>
      </c>
      <c r="B48" s="6" t="s">
        <v>104</v>
      </c>
      <c r="C48" s="6" t="s">
        <v>9</v>
      </c>
      <c r="D48" s="7" t="s">
        <v>10</v>
      </c>
      <c r="E48" s="6" t="s">
        <v>12</v>
      </c>
      <c r="F48" s="8">
        <v>427.87800000000004</v>
      </c>
    </row>
    <row r="49" spans="1:6" x14ac:dyDescent="0.25">
      <c r="A49" s="5">
        <v>45700</v>
      </c>
      <c r="B49" s="6" t="s">
        <v>105</v>
      </c>
      <c r="C49" s="6" t="s">
        <v>18</v>
      </c>
      <c r="D49" s="7" t="s">
        <v>10</v>
      </c>
      <c r="E49" s="6" t="s">
        <v>14</v>
      </c>
      <c r="F49" s="8">
        <v>1343.8890000000001</v>
      </c>
    </row>
    <row r="50" spans="1:6" x14ac:dyDescent="0.25">
      <c r="A50" s="5">
        <v>45700</v>
      </c>
      <c r="B50" s="6" t="s">
        <v>106</v>
      </c>
      <c r="C50" s="6" t="s">
        <v>18</v>
      </c>
      <c r="D50" s="7" t="s">
        <v>13</v>
      </c>
      <c r="E50" s="6" t="s">
        <v>15</v>
      </c>
      <c r="F50" s="8">
        <v>2679.9390000000003</v>
      </c>
    </row>
    <row r="51" spans="1:6" x14ac:dyDescent="0.25">
      <c r="A51" s="5">
        <v>45701</v>
      </c>
      <c r="B51" s="6" t="s">
        <v>107</v>
      </c>
      <c r="C51" s="6" t="s">
        <v>17</v>
      </c>
      <c r="D51" s="7" t="s">
        <v>11</v>
      </c>
      <c r="E51" s="6" t="s">
        <v>14</v>
      </c>
      <c r="F51" s="8">
        <v>353.75400000000002</v>
      </c>
    </row>
    <row r="52" spans="1:6" x14ac:dyDescent="0.25">
      <c r="A52" s="5">
        <v>45701</v>
      </c>
      <c r="B52" s="6" t="s">
        <v>108</v>
      </c>
      <c r="C52" s="6" t="s">
        <v>9</v>
      </c>
      <c r="D52" s="7" t="s">
        <v>10</v>
      </c>
      <c r="E52" s="6" t="s">
        <v>14</v>
      </c>
      <c r="F52" s="8">
        <v>1854.3240000000001</v>
      </c>
    </row>
    <row r="53" spans="1:6" x14ac:dyDescent="0.25">
      <c r="A53" s="5">
        <v>45702</v>
      </c>
      <c r="B53" s="6" t="s">
        <v>109</v>
      </c>
      <c r="C53" s="6" t="s">
        <v>9</v>
      </c>
      <c r="D53" s="7" t="s">
        <v>11</v>
      </c>
      <c r="E53" s="6" t="s">
        <v>15</v>
      </c>
      <c r="F53" s="8">
        <v>1187.8019999999999</v>
      </c>
    </row>
    <row r="54" spans="1:6" x14ac:dyDescent="0.25">
      <c r="A54" s="5">
        <v>45705</v>
      </c>
      <c r="B54" s="6" t="s">
        <v>110</v>
      </c>
      <c r="C54" s="6" t="s">
        <v>17</v>
      </c>
      <c r="D54" s="7" t="s">
        <v>13</v>
      </c>
      <c r="E54" s="6" t="s">
        <v>12</v>
      </c>
      <c r="F54" s="8">
        <v>1779.597</v>
      </c>
    </row>
    <row r="55" spans="1:6" x14ac:dyDescent="0.25">
      <c r="A55" s="5">
        <v>45705</v>
      </c>
      <c r="B55" s="6" t="s">
        <v>111</v>
      </c>
      <c r="C55" s="6" t="s">
        <v>9</v>
      </c>
      <c r="D55" s="7" t="s">
        <v>11</v>
      </c>
      <c r="E55" s="6" t="s">
        <v>14</v>
      </c>
      <c r="F55" s="8">
        <v>1029.3120000000001</v>
      </c>
    </row>
    <row r="56" spans="1:6" x14ac:dyDescent="0.25">
      <c r="A56" s="5">
        <v>45707</v>
      </c>
      <c r="B56" s="6" t="s">
        <v>112</v>
      </c>
      <c r="C56" s="6" t="s">
        <v>18</v>
      </c>
      <c r="D56" s="7" t="s">
        <v>10</v>
      </c>
      <c r="E56" s="6" t="s">
        <v>15</v>
      </c>
      <c r="F56" s="8">
        <v>252.50400000000002</v>
      </c>
    </row>
    <row r="57" spans="1:6" x14ac:dyDescent="0.25">
      <c r="A57" s="5">
        <v>45707</v>
      </c>
      <c r="B57" s="6" t="s">
        <v>113</v>
      </c>
      <c r="C57" s="6" t="s">
        <v>16</v>
      </c>
      <c r="D57" s="7" t="s">
        <v>13</v>
      </c>
      <c r="E57" s="6" t="s">
        <v>8</v>
      </c>
      <c r="F57" s="8">
        <v>2080.9170000000004</v>
      </c>
    </row>
    <row r="58" spans="1:6" x14ac:dyDescent="0.25">
      <c r="A58" s="5">
        <v>45708</v>
      </c>
      <c r="B58" s="6" t="s">
        <v>114</v>
      </c>
      <c r="C58" s="6" t="s">
        <v>9</v>
      </c>
      <c r="D58" s="7" t="s">
        <v>10</v>
      </c>
      <c r="E58" s="6" t="s">
        <v>14</v>
      </c>
      <c r="F58" s="8">
        <v>389.30400000000003</v>
      </c>
    </row>
    <row r="59" spans="1:6" x14ac:dyDescent="0.25">
      <c r="A59" s="5">
        <v>45709</v>
      </c>
      <c r="B59" s="6" t="s">
        <v>115</v>
      </c>
      <c r="C59" s="6" t="s">
        <v>17</v>
      </c>
      <c r="D59" s="7" t="s">
        <v>11</v>
      </c>
      <c r="E59" s="6" t="s">
        <v>14</v>
      </c>
      <c r="F59" s="8">
        <v>2441.2950000000001</v>
      </c>
    </row>
    <row r="60" spans="1:6" x14ac:dyDescent="0.25">
      <c r="A60" s="5">
        <v>45709</v>
      </c>
      <c r="B60" s="6" t="s">
        <v>116</v>
      </c>
      <c r="C60" s="6" t="s">
        <v>16</v>
      </c>
      <c r="D60" s="7" t="s">
        <v>7</v>
      </c>
      <c r="E60" s="6" t="s">
        <v>15</v>
      </c>
      <c r="F60" s="8">
        <v>2503.3679999999999</v>
      </c>
    </row>
    <row r="61" spans="1:6" x14ac:dyDescent="0.25">
      <c r="A61" s="5">
        <v>45712</v>
      </c>
      <c r="B61" s="6" t="s">
        <v>117</v>
      </c>
      <c r="C61" s="6" t="s">
        <v>17</v>
      </c>
      <c r="D61" s="7" t="s">
        <v>7</v>
      </c>
      <c r="E61" s="6" t="s">
        <v>14</v>
      </c>
      <c r="F61" s="8">
        <v>1226.3760000000002</v>
      </c>
    </row>
    <row r="62" spans="1:6" x14ac:dyDescent="0.25">
      <c r="A62" s="5">
        <v>45712</v>
      </c>
      <c r="B62" s="6" t="s">
        <v>118</v>
      </c>
      <c r="C62" s="6" t="s">
        <v>17</v>
      </c>
      <c r="D62" s="7" t="s">
        <v>13</v>
      </c>
      <c r="E62" s="6" t="s">
        <v>15</v>
      </c>
      <c r="F62" s="8">
        <v>157.29300000000001</v>
      </c>
    </row>
    <row r="63" spans="1:6" x14ac:dyDescent="0.25">
      <c r="A63" s="5">
        <v>45713</v>
      </c>
      <c r="B63" s="6" t="s">
        <v>119</v>
      </c>
      <c r="C63" s="6" t="s">
        <v>17</v>
      </c>
      <c r="D63" s="7" t="s">
        <v>11</v>
      </c>
      <c r="E63" s="6" t="s">
        <v>8</v>
      </c>
      <c r="F63" s="8">
        <v>1176.2909999999999</v>
      </c>
    </row>
    <row r="64" spans="1:6" x14ac:dyDescent="0.25">
      <c r="A64" s="5">
        <v>45713</v>
      </c>
      <c r="B64" s="6" t="s">
        <v>120</v>
      </c>
      <c r="C64" s="6" t="s">
        <v>16</v>
      </c>
      <c r="D64" s="7" t="s">
        <v>7</v>
      </c>
      <c r="E64" s="6" t="s">
        <v>8</v>
      </c>
      <c r="F64" s="8">
        <v>2237.598</v>
      </c>
    </row>
    <row r="65" spans="1:6" x14ac:dyDescent="0.25">
      <c r="A65" s="5">
        <v>45713</v>
      </c>
      <c r="B65" s="6" t="s">
        <v>121</v>
      </c>
      <c r="C65" s="6" t="s">
        <v>18</v>
      </c>
      <c r="D65" s="7" t="s">
        <v>7</v>
      </c>
      <c r="E65" s="6" t="s">
        <v>12</v>
      </c>
      <c r="F65" s="8">
        <v>2599.7850000000003</v>
      </c>
    </row>
    <row r="66" spans="1:6" x14ac:dyDescent="0.25">
      <c r="A66" s="5">
        <v>45716</v>
      </c>
      <c r="B66" s="6" t="s">
        <v>122</v>
      </c>
      <c r="C66" s="6" t="s">
        <v>9</v>
      </c>
      <c r="D66" s="7" t="s">
        <v>7</v>
      </c>
      <c r="E66" s="6" t="s">
        <v>15</v>
      </c>
      <c r="F66" s="8">
        <v>614.69100000000003</v>
      </c>
    </row>
    <row r="67" spans="1:6" x14ac:dyDescent="0.25">
      <c r="A67" s="5">
        <v>45716</v>
      </c>
      <c r="B67" s="6" t="s">
        <v>123</v>
      </c>
      <c r="C67" s="6" t="s">
        <v>17</v>
      </c>
      <c r="D67" s="7" t="s">
        <v>10</v>
      </c>
      <c r="E67" s="6" t="s">
        <v>8</v>
      </c>
      <c r="F67" s="8">
        <v>663.18299999999999</v>
      </c>
    </row>
    <row r="68" spans="1:6" x14ac:dyDescent="0.25">
      <c r="A68" s="5">
        <v>45719</v>
      </c>
      <c r="B68" s="6" t="s">
        <v>124</v>
      </c>
      <c r="C68" s="6" t="s">
        <v>17</v>
      </c>
      <c r="D68" s="7" t="s">
        <v>11</v>
      </c>
      <c r="E68" s="6" t="s">
        <v>14</v>
      </c>
      <c r="F68" s="8">
        <v>2287.6200000000003</v>
      </c>
    </row>
    <row r="69" spans="1:6" x14ac:dyDescent="0.25">
      <c r="A69" s="5">
        <v>45721</v>
      </c>
      <c r="B69" s="6" t="s">
        <v>125</v>
      </c>
      <c r="C69" s="6" t="s">
        <v>17</v>
      </c>
      <c r="D69" s="7" t="s">
        <v>7</v>
      </c>
      <c r="E69" s="6" t="s">
        <v>8</v>
      </c>
      <c r="F69" s="8">
        <v>840.024</v>
      </c>
    </row>
    <row r="70" spans="1:6" x14ac:dyDescent="0.25">
      <c r="A70" s="5">
        <v>45723</v>
      </c>
      <c r="B70" s="6" t="s">
        <v>126</v>
      </c>
      <c r="C70" s="6" t="s">
        <v>18</v>
      </c>
      <c r="D70" s="7" t="s">
        <v>10</v>
      </c>
      <c r="E70" s="6" t="s">
        <v>12</v>
      </c>
      <c r="F70" s="8">
        <v>1166.454</v>
      </c>
    </row>
    <row r="71" spans="1:6" x14ac:dyDescent="0.25">
      <c r="A71" s="5">
        <v>45726</v>
      </c>
      <c r="B71" s="6" t="s">
        <v>127</v>
      </c>
      <c r="C71" s="6" t="s">
        <v>9</v>
      </c>
      <c r="D71" s="7" t="s">
        <v>11</v>
      </c>
      <c r="E71" s="6" t="s">
        <v>12</v>
      </c>
      <c r="F71" s="8">
        <v>1290.8520000000001</v>
      </c>
    </row>
    <row r="72" spans="1:6" x14ac:dyDescent="0.25">
      <c r="A72" s="5">
        <v>45726</v>
      </c>
      <c r="B72" s="6" t="s">
        <v>128</v>
      </c>
      <c r="C72" s="6" t="s">
        <v>16</v>
      </c>
      <c r="D72" s="7" t="s">
        <v>13</v>
      </c>
      <c r="E72" s="6" t="s">
        <v>8</v>
      </c>
      <c r="F72" s="8">
        <v>912.39300000000003</v>
      </c>
    </row>
    <row r="73" spans="1:6" x14ac:dyDescent="0.25">
      <c r="A73" s="5">
        <v>45726</v>
      </c>
      <c r="B73" s="6" t="s">
        <v>129</v>
      </c>
      <c r="C73" s="6" t="s">
        <v>16</v>
      </c>
      <c r="D73" s="7" t="s">
        <v>13</v>
      </c>
      <c r="E73" s="6" t="s">
        <v>8</v>
      </c>
      <c r="F73" s="8">
        <v>2114.6670000000004</v>
      </c>
    </row>
    <row r="74" spans="1:6" x14ac:dyDescent="0.25">
      <c r="A74" s="5">
        <v>45726</v>
      </c>
      <c r="B74" s="6" t="s">
        <v>130</v>
      </c>
      <c r="C74" s="6" t="s">
        <v>9</v>
      </c>
      <c r="D74" s="7" t="s">
        <v>13</v>
      </c>
      <c r="E74" s="6" t="s">
        <v>15</v>
      </c>
      <c r="F74" s="8">
        <v>2600.991</v>
      </c>
    </row>
    <row r="75" spans="1:6" x14ac:dyDescent="0.25">
      <c r="A75" s="5">
        <v>45727</v>
      </c>
      <c r="B75" s="6" t="s">
        <v>131</v>
      </c>
      <c r="C75" s="6" t="s">
        <v>18</v>
      </c>
      <c r="D75" s="7" t="s">
        <v>13</v>
      </c>
      <c r="E75" s="6" t="s">
        <v>14</v>
      </c>
      <c r="F75" s="8">
        <v>2346.6780000000003</v>
      </c>
    </row>
    <row r="76" spans="1:6" x14ac:dyDescent="0.25">
      <c r="A76" s="5">
        <v>45728</v>
      </c>
      <c r="B76" s="6" t="s">
        <v>132</v>
      </c>
      <c r="C76" s="6" t="s">
        <v>17</v>
      </c>
      <c r="D76" s="7" t="s">
        <v>10</v>
      </c>
      <c r="E76" s="6" t="s">
        <v>14</v>
      </c>
      <c r="F76" s="8">
        <v>580.33800000000008</v>
      </c>
    </row>
    <row r="77" spans="1:6" x14ac:dyDescent="0.25">
      <c r="A77" s="5">
        <v>45733</v>
      </c>
      <c r="B77" s="6" t="s">
        <v>133</v>
      </c>
      <c r="C77" s="6" t="s">
        <v>6</v>
      </c>
      <c r="D77" s="7" t="s">
        <v>11</v>
      </c>
      <c r="E77" s="6" t="s">
        <v>15</v>
      </c>
      <c r="F77" s="8">
        <v>2725.1369999999997</v>
      </c>
    </row>
    <row r="78" spans="1:6" x14ac:dyDescent="0.25">
      <c r="A78" s="5">
        <v>45734</v>
      </c>
      <c r="B78" s="6" t="s">
        <v>134</v>
      </c>
      <c r="C78" s="6" t="s">
        <v>16</v>
      </c>
      <c r="D78" s="7" t="s">
        <v>10</v>
      </c>
      <c r="E78" s="6" t="s">
        <v>15</v>
      </c>
      <c r="F78" s="8">
        <v>318.19499999999999</v>
      </c>
    </row>
    <row r="79" spans="1:6" x14ac:dyDescent="0.25">
      <c r="A79" s="5">
        <v>45734</v>
      </c>
      <c r="B79" s="6" t="s">
        <v>135</v>
      </c>
      <c r="C79" s="6" t="s">
        <v>9</v>
      </c>
      <c r="D79" s="7" t="s">
        <v>11</v>
      </c>
      <c r="E79" s="6" t="s">
        <v>15</v>
      </c>
      <c r="F79" s="8">
        <v>938.31299999999999</v>
      </c>
    </row>
    <row r="80" spans="1:6" x14ac:dyDescent="0.25">
      <c r="A80" s="5">
        <v>45735</v>
      </c>
      <c r="B80" s="6" t="s">
        <v>136</v>
      </c>
      <c r="C80" s="6" t="s">
        <v>18</v>
      </c>
      <c r="D80" s="7" t="s">
        <v>13</v>
      </c>
      <c r="E80" s="6" t="s">
        <v>14</v>
      </c>
      <c r="F80" s="8">
        <v>1396.9170000000001</v>
      </c>
    </row>
    <row r="81" spans="1:6" x14ac:dyDescent="0.25">
      <c r="A81" s="5">
        <v>45736</v>
      </c>
      <c r="B81" s="6" t="s">
        <v>137</v>
      </c>
      <c r="C81" s="6" t="s">
        <v>17</v>
      </c>
      <c r="D81" s="7" t="s">
        <v>10</v>
      </c>
      <c r="E81" s="6" t="s">
        <v>15</v>
      </c>
      <c r="F81" s="8">
        <v>1486.107</v>
      </c>
    </row>
    <row r="82" spans="1:6" x14ac:dyDescent="0.25">
      <c r="A82" s="5">
        <v>45736</v>
      </c>
      <c r="B82" s="6" t="s">
        <v>138</v>
      </c>
      <c r="C82" s="6" t="s">
        <v>9</v>
      </c>
      <c r="D82" s="7" t="s">
        <v>10</v>
      </c>
      <c r="E82" s="6" t="s">
        <v>15</v>
      </c>
      <c r="F82" s="8">
        <v>830.43900000000008</v>
      </c>
    </row>
    <row r="83" spans="1:6" x14ac:dyDescent="0.25">
      <c r="A83" s="5">
        <v>45737</v>
      </c>
      <c r="B83" s="6" t="s">
        <v>139</v>
      </c>
      <c r="C83" s="6" t="s">
        <v>16</v>
      </c>
      <c r="D83" s="7" t="s">
        <v>11</v>
      </c>
      <c r="E83" s="6" t="s">
        <v>12</v>
      </c>
      <c r="F83" s="8">
        <v>452.58300000000003</v>
      </c>
    </row>
    <row r="84" spans="1:6" x14ac:dyDescent="0.25">
      <c r="A84" s="5">
        <v>45737</v>
      </c>
      <c r="B84" s="6" t="s">
        <v>140</v>
      </c>
      <c r="C84" s="6" t="s">
        <v>16</v>
      </c>
      <c r="D84" s="7" t="s">
        <v>11</v>
      </c>
      <c r="E84" s="6" t="s">
        <v>12</v>
      </c>
      <c r="F84" s="8">
        <v>1157.0670000000002</v>
      </c>
    </row>
    <row r="85" spans="1:6" x14ac:dyDescent="0.25">
      <c r="A85" s="5">
        <v>45740</v>
      </c>
      <c r="B85" s="6" t="s">
        <v>141</v>
      </c>
      <c r="C85" s="6" t="s">
        <v>6</v>
      </c>
      <c r="D85" s="7" t="s">
        <v>10</v>
      </c>
      <c r="E85" s="6" t="s">
        <v>8</v>
      </c>
      <c r="F85" s="8">
        <v>1298.088</v>
      </c>
    </row>
    <row r="86" spans="1:6" x14ac:dyDescent="0.25">
      <c r="A86" s="5">
        <v>45741</v>
      </c>
      <c r="B86" s="6" t="s">
        <v>142</v>
      </c>
      <c r="C86" s="6" t="s">
        <v>16</v>
      </c>
      <c r="D86" s="7" t="s">
        <v>13</v>
      </c>
      <c r="E86" s="6" t="s">
        <v>12</v>
      </c>
      <c r="F86" s="8">
        <v>242.86500000000004</v>
      </c>
    </row>
    <row r="87" spans="1:6" x14ac:dyDescent="0.25">
      <c r="A87" s="5">
        <v>45741</v>
      </c>
      <c r="B87" s="6" t="s">
        <v>143</v>
      </c>
      <c r="C87" s="6" t="s">
        <v>17</v>
      </c>
      <c r="D87" s="7" t="s">
        <v>7</v>
      </c>
      <c r="E87" s="6" t="s">
        <v>15</v>
      </c>
      <c r="F87" s="8">
        <v>2704.6439999999998</v>
      </c>
    </row>
    <row r="88" spans="1:6" x14ac:dyDescent="0.25">
      <c r="A88" s="5">
        <v>45742</v>
      </c>
      <c r="B88" s="6" t="s">
        <v>144</v>
      </c>
      <c r="C88" s="6" t="s">
        <v>17</v>
      </c>
      <c r="D88" s="7" t="s">
        <v>11</v>
      </c>
      <c r="E88" s="6" t="s">
        <v>12</v>
      </c>
      <c r="F88" s="8">
        <v>1513.836</v>
      </c>
    </row>
    <row r="89" spans="1:6" x14ac:dyDescent="0.25">
      <c r="A89" s="5">
        <v>45743</v>
      </c>
      <c r="B89" s="6" t="s">
        <v>145</v>
      </c>
      <c r="C89" s="6" t="s">
        <v>16</v>
      </c>
      <c r="D89" s="7" t="s">
        <v>10</v>
      </c>
      <c r="E89" s="6" t="s">
        <v>15</v>
      </c>
      <c r="F89" s="8">
        <v>1963.404</v>
      </c>
    </row>
    <row r="90" spans="1:6" x14ac:dyDescent="0.25">
      <c r="A90" s="5">
        <v>45744</v>
      </c>
      <c r="B90" s="6" t="s">
        <v>146</v>
      </c>
      <c r="C90" s="6" t="s">
        <v>9</v>
      </c>
      <c r="D90" s="7" t="s">
        <v>10</v>
      </c>
      <c r="E90" s="6" t="s">
        <v>15</v>
      </c>
      <c r="F90" s="8">
        <v>2006.7930000000001</v>
      </c>
    </row>
    <row r="91" spans="1:6" x14ac:dyDescent="0.25">
      <c r="A91" s="5">
        <v>45744</v>
      </c>
      <c r="B91" s="6" t="s">
        <v>147</v>
      </c>
      <c r="C91" s="6" t="s">
        <v>18</v>
      </c>
      <c r="D91" s="7" t="s">
        <v>13</v>
      </c>
      <c r="E91" s="6" t="s">
        <v>15</v>
      </c>
      <c r="F91" s="8">
        <v>2220.1289999999999</v>
      </c>
    </row>
    <row r="92" spans="1:6" x14ac:dyDescent="0.25">
      <c r="A92" s="5">
        <v>45747</v>
      </c>
      <c r="B92" s="6" t="s">
        <v>148</v>
      </c>
      <c r="C92" s="6" t="s">
        <v>18</v>
      </c>
      <c r="D92" s="7" t="s">
        <v>13</v>
      </c>
      <c r="E92" s="6" t="s">
        <v>12</v>
      </c>
      <c r="F92" s="8">
        <v>714.13200000000006</v>
      </c>
    </row>
    <row r="93" spans="1:6" x14ac:dyDescent="0.25">
      <c r="A93" s="5">
        <v>45748</v>
      </c>
      <c r="B93" s="6" t="s">
        <v>149</v>
      </c>
      <c r="C93" s="6" t="s">
        <v>9</v>
      </c>
      <c r="D93" s="7" t="s">
        <v>10</v>
      </c>
      <c r="E93" s="6" t="s">
        <v>15</v>
      </c>
      <c r="F93" s="8">
        <v>2308.7159999999999</v>
      </c>
    </row>
    <row r="94" spans="1:6" x14ac:dyDescent="0.25">
      <c r="A94" s="5">
        <v>45748</v>
      </c>
      <c r="B94" s="6" t="s">
        <v>150</v>
      </c>
      <c r="C94" s="6" t="s">
        <v>9</v>
      </c>
      <c r="D94" s="7" t="s">
        <v>13</v>
      </c>
      <c r="E94" s="6" t="s">
        <v>15</v>
      </c>
      <c r="F94" s="8">
        <v>1876.0140000000001</v>
      </c>
    </row>
    <row r="95" spans="1:6" x14ac:dyDescent="0.25">
      <c r="A95" s="5">
        <v>45749</v>
      </c>
      <c r="B95" s="6" t="s">
        <v>151</v>
      </c>
      <c r="C95" s="6" t="s">
        <v>16</v>
      </c>
      <c r="D95" s="7" t="s">
        <v>10</v>
      </c>
      <c r="E95" s="6" t="s">
        <v>12</v>
      </c>
      <c r="F95" s="8">
        <v>2274.9659999999999</v>
      </c>
    </row>
    <row r="96" spans="1:6" x14ac:dyDescent="0.25">
      <c r="A96" s="5">
        <v>45750</v>
      </c>
      <c r="B96" s="6" t="s">
        <v>152</v>
      </c>
      <c r="C96" s="6" t="s">
        <v>16</v>
      </c>
      <c r="D96" s="7" t="s">
        <v>13</v>
      </c>
      <c r="E96" s="6" t="s">
        <v>8</v>
      </c>
      <c r="F96" s="8">
        <v>2019.4469999999999</v>
      </c>
    </row>
    <row r="97" spans="1:6" x14ac:dyDescent="0.25">
      <c r="A97" s="5">
        <v>45750</v>
      </c>
      <c r="B97" s="6" t="s">
        <v>153</v>
      </c>
      <c r="C97" s="6" t="s">
        <v>17</v>
      </c>
      <c r="D97" s="7" t="s">
        <v>13</v>
      </c>
      <c r="E97" s="6" t="s">
        <v>15</v>
      </c>
      <c r="F97" s="8">
        <v>1202.2649999999999</v>
      </c>
    </row>
    <row r="98" spans="1:6" x14ac:dyDescent="0.25">
      <c r="A98" s="5">
        <v>45754</v>
      </c>
      <c r="B98" s="6" t="s">
        <v>154</v>
      </c>
      <c r="C98" s="6" t="s">
        <v>9</v>
      </c>
      <c r="D98" s="7" t="s">
        <v>7</v>
      </c>
      <c r="E98" s="6" t="s">
        <v>14</v>
      </c>
      <c r="F98" s="8">
        <v>723.16800000000001</v>
      </c>
    </row>
    <row r="99" spans="1:6" x14ac:dyDescent="0.25">
      <c r="A99" s="5">
        <v>45754</v>
      </c>
      <c r="B99" s="6" t="s">
        <v>155</v>
      </c>
      <c r="C99" s="6" t="s">
        <v>16</v>
      </c>
      <c r="D99" s="7" t="s">
        <v>7</v>
      </c>
      <c r="E99" s="6" t="s">
        <v>15</v>
      </c>
      <c r="F99" s="8">
        <v>1360.1610000000001</v>
      </c>
    </row>
    <row r="100" spans="1:6" x14ac:dyDescent="0.25">
      <c r="A100" s="5">
        <v>45754</v>
      </c>
      <c r="B100" s="6" t="s">
        <v>156</v>
      </c>
      <c r="C100" s="6" t="s">
        <v>6</v>
      </c>
      <c r="D100" s="7" t="s">
        <v>11</v>
      </c>
      <c r="E100" s="6" t="s">
        <v>14</v>
      </c>
      <c r="F100" s="8">
        <v>373.03200000000004</v>
      </c>
    </row>
    <row r="101" spans="1:6" x14ac:dyDescent="0.25">
      <c r="A101" s="5">
        <v>45755</v>
      </c>
      <c r="B101" s="6" t="s">
        <v>157</v>
      </c>
      <c r="C101" s="6" t="s">
        <v>9</v>
      </c>
      <c r="D101" s="7" t="s">
        <v>7</v>
      </c>
      <c r="E101" s="6" t="s">
        <v>8</v>
      </c>
      <c r="F101" s="8">
        <v>189.22499999999999</v>
      </c>
    </row>
    <row r="102" spans="1:6" x14ac:dyDescent="0.25">
      <c r="A102" s="5">
        <v>45755</v>
      </c>
      <c r="B102" s="6" t="s">
        <v>158</v>
      </c>
      <c r="C102" s="6" t="s">
        <v>18</v>
      </c>
      <c r="D102" s="7" t="s">
        <v>13</v>
      </c>
      <c r="E102" s="6" t="s">
        <v>12</v>
      </c>
      <c r="F102" s="8">
        <v>1889.883</v>
      </c>
    </row>
    <row r="103" spans="1:6" x14ac:dyDescent="0.25">
      <c r="A103" s="5">
        <v>45756</v>
      </c>
      <c r="B103" s="6" t="s">
        <v>159</v>
      </c>
      <c r="C103" s="6" t="s">
        <v>18</v>
      </c>
      <c r="D103" s="7" t="s">
        <v>10</v>
      </c>
      <c r="E103" s="6" t="s">
        <v>12</v>
      </c>
      <c r="F103" s="8">
        <v>1983.8880000000001</v>
      </c>
    </row>
    <row r="104" spans="1:6" x14ac:dyDescent="0.25">
      <c r="A104" s="5">
        <v>45757</v>
      </c>
      <c r="B104" s="6" t="s">
        <v>160</v>
      </c>
      <c r="C104" s="6" t="s">
        <v>17</v>
      </c>
      <c r="D104" s="7" t="s">
        <v>11</v>
      </c>
      <c r="E104" s="6" t="s">
        <v>8</v>
      </c>
      <c r="F104" s="8">
        <v>1991.7270000000003</v>
      </c>
    </row>
    <row r="105" spans="1:6" x14ac:dyDescent="0.25">
      <c r="A105" s="5">
        <v>45757</v>
      </c>
      <c r="B105" s="6" t="s">
        <v>161</v>
      </c>
      <c r="C105" s="6" t="s">
        <v>16</v>
      </c>
      <c r="D105" s="7" t="s">
        <v>13</v>
      </c>
      <c r="E105" s="6" t="s">
        <v>15</v>
      </c>
      <c r="F105" s="8">
        <v>394.73099999999999</v>
      </c>
    </row>
    <row r="106" spans="1:6" x14ac:dyDescent="0.25">
      <c r="A106" s="5">
        <v>45758</v>
      </c>
      <c r="B106" s="6" t="s">
        <v>162</v>
      </c>
      <c r="C106" s="6" t="s">
        <v>16</v>
      </c>
      <c r="D106" s="7" t="s">
        <v>7</v>
      </c>
      <c r="E106" s="6" t="s">
        <v>12</v>
      </c>
      <c r="F106" s="8">
        <v>1532.511</v>
      </c>
    </row>
    <row r="107" spans="1:6" x14ac:dyDescent="0.25">
      <c r="A107" s="5">
        <v>45761</v>
      </c>
      <c r="B107" s="6" t="s">
        <v>163</v>
      </c>
      <c r="C107" s="6" t="s">
        <v>6</v>
      </c>
      <c r="D107" s="7" t="s">
        <v>10</v>
      </c>
      <c r="E107" s="6" t="s">
        <v>8</v>
      </c>
      <c r="F107" s="8">
        <v>261.54900000000004</v>
      </c>
    </row>
    <row r="108" spans="1:6" x14ac:dyDescent="0.25">
      <c r="A108" s="5">
        <v>45761</v>
      </c>
      <c r="B108" s="6" t="s">
        <v>164</v>
      </c>
      <c r="C108" s="6" t="s">
        <v>17</v>
      </c>
      <c r="D108" s="7" t="s">
        <v>10</v>
      </c>
      <c r="E108" s="6" t="s">
        <v>12</v>
      </c>
      <c r="F108" s="8">
        <v>1644.0030000000002</v>
      </c>
    </row>
    <row r="109" spans="1:6" x14ac:dyDescent="0.25">
      <c r="A109" s="5">
        <v>45761</v>
      </c>
      <c r="B109" s="6" t="s">
        <v>165</v>
      </c>
      <c r="C109" s="6" t="s">
        <v>9</v>
      </c>
      <c r="D109" s="7" t="s">
        <v>7</v>
      </c>
      <c r="E109" s="6" t="s">
        <v>8</v>
      </c>
      <c r="F109" s="8">
        <v>908.18100000000004</v>
      </c>
    </row>
    <row r="110" spans="1:6" x14ac:dyDescent="0.25">
      <c r="A110" s="5">
        <v>45762</v>
      </c>
      <c r="B110" s="6" t="s">
        <v>166</v>
      </c>
      <c r="C110" s="6" t="s">
        <v>16</v>
      </c>
      <c r="D110" s="7" t="s">
        <v>13</v>
      </c>
      <c r="E110" s="6" t="s">
        <v>14</v>
      </c>
      <c r="F110" s="8">
        <v>1754.8920000000001</v>
      </c>
    </row>
    <row r="111" spans="1:6" x14ac:dyDescent="0.25">
      <c r="A111" s="5">
        <v>45764</v>
      </c>
      <c r="B111" s="6" t="s">
        <v>167</v>
      </c>
      <c r="C111" s="6" t="s">
        <v>17</v>
      </c>
      <c r="D111" s="7" t="s">
        <v>10</v>
      </c>
      <c r="E111" s="6" t="s">
        <v>14</v>
      </c>
      <c r="F111" s="8">
        <v>169.34399999999999</v>
      </c>
    </row>
    <row r="112" spans="1:6" x14ac:dyDescent="0.25">
      <c r="A112" s="5">
        <v>45769</v>
      </c>
      <c r="B112" s="6" t="s">
        <v>168</v>
      </c>
      <c r="C112" s="6" t="s">
        <v>16</v>
      </c>
      <c r="D112" s="7" t="s">
        <v>11</v>
      </c>
      <c r="E112" s="6" t="s">
        <v>14</v>
      </c>
      <c r="F112" s="8">
        <v>573.11099999999999</v>
      </c>
    </row>
    <row r="113" spans="1:6" x14ac:dyDescent="0.25">
      <c r="A113" s="5">
        <v>45770</v>
      </c>
      <c r="B113" s="6" t="s">
        <v>169</v>
      </c>
      <c r="C113" s="6" t="s">
        <v>17</v>
      </c>
      <c r="D113" s="7" t="s">
        <v>11</v>
      </c>
      <c r="E113" s="6" t="s">
        <v>14</v>
      </c>
      <c r="F113" s="8">
        <v>1866.9780000000001</v>
      </c>
    </row>
    <row r="114" spans="1:6" x14ac:dyDescent="0.25">
      <c r="A114" s="5">
        <v>45777</v>
      </c>
      <c r="B114" s="6" t="s">
        <v>170</v>
      </c>
      <c r="C114" s="6" t="s">
        <v>18</v>
      </c>
      <c r="D114" s="7" t="s">
        <v>7</v>
      </c>
      <c r="E114" s="6" t="s">
        <v>15</v>
      </c>
      <c r="F114" s="8">
        <v>934.69499999999994</v>
      </c>
    </row>
    <row r="115" spans="1:6" x14ac:dyDescent="0.25">
      <c r="A115" s="5">
        <v>45779</v>
      </c>
      <c r="B115" s="6" t="s">
        <v>171</v>
      </c>
      <c r="C115" s="6" t="s">
        <v>17</v>
      </c>
      <c r="D115" s="7" t="s">
        <v>11</v>
      </c>
      <c r="E115" s="6" t="s">
        <v>15</v>
      </c>
      <c r="F115" s="8">
        <v>371.82600000000002</v>
      </c>
    </row>
    <row r="116" spans="1:6" x14ac:dyDescent="0.25">
      <c r="A116" s="5">
        <v>45779</v>
      </c>
      <c r="B116" s="6" t="s">
        <v>172</v>
      </c>
      <c r="C116" s="6" t="s">
        <v>9</v>
      </c>
      <c r="D116" s="7" t="s">
        <v>11</v>
      </c>
      <c r="E116" s="6" t="s">
        <v>12</v>
      </c>
      <c r="F116" s="8">
        <v>1978.4700000000003</v>
      </c>
    </row>
    <row r="117" spans="1:6" x14ac:dyDescent="0.25">
      <c r="A117" s="5">
        <v>45782</v>
      </c>
      <c r="B117" s="6" t="s">
        <v>173</v>
      </c>
      <c r="C117" s="6" t="s">
        <v>17</v>
      </c>
      <c r="D117" s="7" t="s">
        <v>13</v>
      </c>
      <c r="E117" s="6" t="s">
        <v>12</v>
      </c>
      <c r="F117" s="8">
        <v>2365.3620000000001</v>
      </c>
    </row>
    <row r="118" spans="1:6" x14ac:dyDescent="0.25">
      <c r="A118" s="5">
        <v>45783</v>
      </c>
      <c r="B118" s="6" t="s">
        <v>174</v>
      </c>
      <c r="C118" s="6" t="s">
        <v>16</v>
      </c>
      <c r="D118" s="7" t="s">
        <v>7</v>
      </c>
      <c r="E118" s="6" t="s">
        <v>8</v>
      </c>
      <c r="F118" s="8">
        <v>823.20299999999997</v>
      </c>
    </row>
    <row r="119" spans="1:6" x14ac:dyDescent="0.25">
      <c r="A119" s="5">
        <v>45783</v>
      </c>
      <c r="B119" s="6" t="s">
        <v>175</v>
      </c>
      <c r="C119" s="6" t="s">
        <v>9</v>
      </c>
      <c r="D119" s="7" t="s">
        <v>10</v>
      </c>
      <c r="E119" s="6" t="s">
        <v>14</v>
      </c>
      <c r="F119" s="8">
        <v>608.66999999999996</v>
      </c>
    </row>
    <row r="120" spans="1:6" x14ac:dyDescent="0.25">
      <c r="A120" s="5">
        <v>45784</v>
      </c>
      <c r="B120" s="6" t="s">
        <v>176</v>
      </c>
      <c r="C120" s="6" t="s">
        <v>18</v>
      </c>
      <c r="D120" s="7" t="s">
        <v>11</v>
      </c>
      <c r="E120" s="6" t="s">
        <v>12</v>
      </c>
      <c r="F120" s="8">
        <v>1069.0829999999999</v>
      </c>
    </row>
    <row r="121" spans="1:6" x14ac:dyDescent="0.25">
      <c r="A121" s="5">
        <v>45789</v>
      </c>
      <c r="B121" s="6" t="s">
        <v>177</v>
      </c>
      <c r="C121" s="6" t="s">
        <v>17</v>
      </c>
      <c r="D121" s="7" t="s">
        <v>13</v>
      </c>
      <c r="E121" s="6" t="s">
        <v>8</v>
      </c>
      <c r="F121" s="8">
        <v>1088.973</v>
      </c>
    </row>
    <row r="122" spans="1:6" x14ac:dyDescent="0.25">
      <c r="A122" s="5">
        <v>45790</v>
      </c>
      <c r="B122" s="6" t="s">
        <v>178</v>
      </c>
      <c r="C122" s="6" t="s">
        <v>16</v>
      </c>
      <c r="D122" s="7" t="s">
        <v>10</v>
      </c>
      <c r="E122" s="6" t="s">
        <v>14</v>
      </c>
      <c r="F122" s="8">
        <v>2280.9960000000001</v>
      </c>
    </row>
    <row r="123" spans="1:6" x14ac:dyDescent="0.25">
      <c r="A123" s="5">
        <v>45790</v>
      </c>
      <c r="B123" s="6" t="s">
        <v>179</v>
      </c>
      <c r="C123" s="6" t="s">
        <v>16</v>
      </c>
      <c r="D123" s="7" t="s">
        <v>10</v>
      </c>
      <c r="E123" s="6" t="s">
        <v>14</v>
      </c>
      <c r="F123" s="8">
        <v>2725.74</v>
      </c>
    </row>
    <row r="124" spans="1:6" x14ac:dyDescent="0.25">
      <c r="A124" s="5">
        <v>45791</v>
      </c>
      <c r="B124" s="6" t="s">
        <v>180</v>
      </c>
      <c r="C124" s="6" t="s">
        <v>6</v>
      </c>
      <c r="D124" s="7" t="s">
        <v>10</v>
      </c>
      <c r="E124" s="6" t="s">
        <v>8</v>
      </c>
      <c r="F124" s="8">
        <v>2073.681</v>
      </c>
    </row>
    <row r="125" spans="1:6" x14ac:dyDescent="0.25">
      <c r="A125" s="5">
        <v>45791</v>
      </c>
      <c r="B125" s="6" t="s">
        <v>181</v>
      </c>
      <c r="C125" s="6" t="s">
        <v>17</v>
      </c>
      <c r="D125" s="7" t="s">
        <v>11</v>
      </c>
      <c r="E125" s="6" t="s">
        <v>12</v>
      </c>
      <c r="F125" s="8">
        <v>2142.9899999999998</v>
      </c>
    </row>
    <row r="126" spans="1:6" x14ac:dyDescent="0.25">
      <c r="A126" s="5">
        <v>45792</v>
      </c>
      <c r="B126" s="6" t="s">
        <v>182</v>
      </c>
      <c r="C126" s="6" t="s">
        <v>6</v>
      </c>
      <c r="D126" s="7" t="s">
        <v>13</v>
      </c>
      <c r="E126" s="6" t="s">
        <v>8</v>
      </c>
      <c r="F126" s="8">
        <v>976.87800000000004</v>
      </c>
    </row>
    <row r="127" spans="1:6" x14ac:dyDescent="0.25">
      <c r="A127" s="5">
        <v>45792</v>
      </c>
      <c r="B127" s="6" t="s">
        <v>183</v>
      </c>
      <c r="C127" s="6" t="s">
        <v>17</v>
      </c>
      <c r="D127" s="7" t="s">
        <v>10</v>
      </c>
      <c r="E127" s="6" t="s">
        <v>8</v>
      </c>
      <c r="F127" s="8">
        <v>608.06700000000001</v>
      </c>
    </row>
    <row r="128" spans="1:6" x14ac:dyDescent="0.25">
      <c r="A128" s="5">
        <v>45793</v>
      </c>
      <c r="B128" s="6" t="s">
        <v>184</v>
      </c>
      <c r="C128" s="6" t="s">
        <v>9</v>
      </c>
      <c r="D128" s="7" t="s">
        <v>11</v>
      </c>
      <c r="E128" s="6" t="s">
        <v>14</v>
      </c>
      <c r="F128" s="8">
        <v>2159.2619999999997</v>
      </c>
    </row>
    <row r="129" spans="1:6" x14ac:dyDescent="0.25">
      <c r="A129" s="5">
        <v>45796</v>
      </c>
      <c r="B129" s="6" t="s">
        <v>185</v>
      </c>
      <c r="C129" s="6" t="s">
        <v>18</v>
      </c>
      <c r="D129" s="7" t="s">
        <v>11</v>
      </c>
      <c r="E129" s="6" t="s">
        <v>12</v>
      </c>
      <c r="F129" s="8">
        <v>96.426000000000002</v>
      </c>
    </row>
    <row r="130" spans="1:6" x14ac:dyDescent="0.25">
      <c r="A130" s="5">
        <v>45796</v>
      </c>
      <c r="B130" s="6" t="s">
        <v>186</v>
      </c>
      <c r="C130" s="6" t="s">
        <v>17</v>
      </c>
      <c r="D130" s="7" t="s">
        <v>11</v>
      </c>
      <c r="E130" s="6" t="s">
        <v>14</v>
      </c>
      <c r="F130" s="8">
        <v>213.93900000000002</v>
      </c>
    </row>
    <row r="131" spans="1:6" x14ac:dyDescent="0.25">
      <c r="A131" s="5">
        <v>45797</v>
      </c>
      <c r="B131" s="6" t="s">
        <v>187</v>
      </c>
      <c r="C131" s="6" t="s">
        <v>18</v>
      </c>
      <c r="D131" s="7" t="s">
        <v>7</v>
      </c>
      <c r="E131" s="6" t="s">
        <v>8</v>
      </c>
      <c r="F131" s="8">
        <v>1360.1610000000001</v>
      </c>
    </row>
    <row r="132" spans="1:6" x14ac:dyDescent="0.25">
      <c r="A132" s="5">
        <v>45797</v>
      </c>
      <c r="B132" s="6" t="s">
        <v>188</v>
      </c>
      <c r="C132" s="6" t="s">
        <v>17</v>
      </c>
      <c r="D132" s="7" t="s">
        <v>13</v>
      </c>
      <c r="E132" s="6" t="s">
        <v>14</v>
      </c>
      <c r="F132" s="8">
        <v>1606.6350000000002</v>
      </c>
    </row>
    <row r="133" spans="1:6" x14ac:dyDescent="0.25">
      <c r="A133" s="5">
        <v>45798</v>
      </c>
      <c r="B133" s="6" t="s">
        <v>189</v>
      </c>
      <c r="C133" s="6" t="s">
        <v>17</v>
      </c>
      <c r="D133" s="7" t="s">
        <v>7</v>
      </c>
      <c r="E133" s="6" t="s">
        <v>8</v>
      </c>
      <c r="F133" s="8">
        <v>1160.0820000000001</v>
      </c>
    </row>
    <row r="134" spans="1:6" x14ac:dyDescent="0.25">
      <c r="A134" s="5">
        <v>45800</v>
      </c>
      <c r="B134" s="6" t="s">
        <v>190</v>
      </c>
      <c r="C134" s="6" t="s">
        <v>16</v>
      </c>
      <c r="D134" s="7" t="s">
        <v>10</v>
      </c>
      <c r="E134" s="6" t="s">
        <v>12</v>
      </c>
      <c r="F134" s="8">
        <v>2505.1770000000001</v>
      </c>
    </row>
    <row r="135" spans="1:6" x14ac:dyDescent="0.25">
      <c r="A135" s="5">
        <v>45803</v>
      </c>
      <c r="B135" s="6" t="s">
        <v>191</v>
      </c>
      <c r="C135" s="6" t="s">
        <v>18</v>
      </c>
      <c r="D135" s="7" t="s">
        <v>7</v>
      </c>
      <c r="E135" s="6" t="s">
        <v>14</v>
      </c>
      <c r="F135" s="8">
        <v>2300.2740000000003</v>
      </c>
    </row>
    <row r="136" spans="1:6" x14ac:dyDescent="0.25">
      <c r="A136" s="5">
        <v>45803</v>
      </c>
      <c r="B136" s="6" t="s">
        <v>192</v>
      </c>
      <c r="C136" s="6" t="s">
        <v>16</v>
      </c>
      <c r="D136" s="7" t="s">
        <v>10</v>
      </c>
      <c r="E136" s="6" t="s">
        <v>14</v>
      </c>
      <c r="F136" s="8">
        <v>1689.201</v>
      </c>
    </row>
    <row r="137" spans="1:6" x14ac:dyDescent="0.25">
      <c r="A137" s="5">
        <v>45803</v>
      </c>
      <c r="B137" s="6" t="s">
        <v>193</v>
      </c>
      <c r="C137" s="6" t="s">
        <v>6</v>
      </c>
      <c r="D137" s="7" t="s">
        <v>11</v>
      </c>
      <c r="E137" s="6" t="s">
        <v>14</v>
      </c>
      <c r="F137" s="8">
        <v>778.60800000000006</v>
      </c>
    </row>
    <row r="138" spans="1:6" x14ac:dyDescent="0.25">
      <c r="A138" s="5">
        <v>45803</v>
      </c>
      <c r="B138" s="6" t="s">
        <v>194</v>
      </c>
      <c r="C138" s="6" t="s">
        <v>9</v>
      </c>
      <c r="D138" s="7" t="s">
        <v>13</v>
      </c>
      <c r="E138" s="6" t="s">
        <v>12</v>
      </c>
      <c r="F138" s="8">
        <v>2655.837</v>
      </c>
    </row>
    <row r="139" spans="1:6" x14ac:dyDescent="0.25">
      <c r="A139" s="5">
        <v>45803</v>
      </c>
      <c r="B139" s="6" t="s">
        <v>195</v>
      </c>
      <c r="C139" s="6" t="s">
        <v>18</v>
      </c>
      <c r="D139" s="7" t="s">
        <v>10</v>
      </c>
      <c r="E139" s="6" t="s">
        <v>8</v>
      </c>
      <c r="F139" s="8">
        <v>2367.1710000000003</v>
      </c>
    </row>
    <row r="140" spans="1:6" x14ac:dyDescent="0.25">
      <c r="A140" s="5">
        <v>45803</v>
      </c>
      <c r="B140" s="6" t="s">
        <v>196</v>
      </c>
      <c r="C140" s="6" t="s">
        <v>9</v>
      </c>
      <c r="D140" s="7" t="s">
        <v>7</v>
      </c>
      <c r="E140" s="6" t="s">
        <v>15</v>
      </c>
      <c r="F140" s="8">
        <v>2253.8700000000003</v>
      </c>
    </row>
    <row r="141" spans="1:6" x14ac:dyDescent="0.25">
      <c r="A141" s="5">
        <v>45804</v>
      </c>
      <c r="B141" s="6" t="s">
        <v>197</v>
      </c>
      <c r="C141" s="6" t="s">
        <v>18</v>
      </c>
      <c r="D141" s="7" t="s">
        <v>10</v>
      </c>
      <c r="E141" s="6" t="s">
        <v>14</v>
      </c>
      <c r="F141" s="8">
        <v>332.65800000000002</v>
      </c>
    </row>
    <row r="142" spans="1:6" x14ac:dyDescent="0.25">
      <c r="A142" s="5">
        <v>45805</v>
      </c>
      <c r="B142" s="6" t="s">
        <v>198</v>
      </c>
      <c r="C142" s="6" t="s">
        <v>18</v>
      </c>
      <c r="D142" s="7" t="s">
        <v>10</v>
      </c>
      <c r="E142" s="6" t="s">
        <v>12</v>
      </c>
      <c r="F142" s="8">
        <v>2704.05</v>
      </c>
    </row>
    <row r="143" spans="1:6" x14ac:dyDescent="0.25">
      <c r="A143" s="5">
        <v>45805</v>
      </c>
      <c r="B143" s="6" t="s">
        <v>199</v>
      </c>
      <c r="C143" s="6" t="s">
        <v>16</v>
      </c>
      <c r="D143" s="7" t="s">
        <v>13</v>
      </c>
      <c r="E143" s="6" t="s">
        <v>8</v>
      </c>
      <c r="F143" s="8">
        <v>181.39500000000001</v>
      </c>
    </row>
    <row r="144" spans="1:6" x14ac:dyDescent="0.25">
      <c r="A144" s="5">
        <v>45806</v>
      </c>
      <c r="B144" s="6" t="s">
        <v>200</v>
      </c>
      <c r="C144" s="6" t="s">
        <v>9</v>
      </c>
      <c r="D144" s="7" t="s">
        <v>10</v>
      </c>
      <c r="E144" s="6" t="s">
        <v>15</v>
      </c>
      <c r="F144" s="8">
        <v>1147.4280000000001</v>
      </c>
    </row>
    <row r="145" spans="1:6" x14ac:dyDescent="0.25">
      <c r="A145" s="5">
        <v>45812</v>
      </c>
      <c r="B145" s="6" t="s">
        <v>201</v>
      </c>
      <c r="C145" s="6" t="s">
        <v>17</v>
      </c>
      <c r="D145" s="7" t="s">
        <v>7</v>
      </c>
      <c r="E145" s="6" t="s">
        <v>12</v>
      </c>
      <c r="F145" s="8">
        <v>2005.587</v>
      </c>
    </row>
    <row r="146" spans="1:6" x14ac:dyDescent="0.25">
      <c r="A146" s="5">
        <v>45812</v>
      </c>
      <c r="B146" s="6" t="s">
        <v>202</v>
      </c>
      <c r="C146" s="6" t="s">
        <v>18</v>
      </c>
      <c r="D146" s="7" t="s">
        <v>11</v>
      </c>
      <c r="E146" s="6" t="s">
        <v>15</v>
      </c>
      <c r="F146" s="8">
        <v>2448.5219999999999</v>
      </c>
    </row>
    <row r="147" spans="1:6" x14ac:dyDescent="0.25">
      <c r="A147" s="5">
        <v>45813</v>
      </c>
      <c r="B147" s="6" t="s">
        <v>203</v>
      </c>
      <c r="C147" s="6" t="s">
        <v>17</v>
      </c>
      <c r="D147" s="7" t="s">
        <v>10</v>
      </c>
      <c r="E147" s="6" t="s">
        <v>8</v>
      </c>
      <c r="F147" s="8">
        <v>159.09300000000002</v>
      </c>
    </row>
    <row r="148" spans="1:6" x14ac:dyDescent="0.25">
      <c r="A148" s="5">
        <v>45813</v>
      </c>
      <c r="B148" s="6" t="s">
        <v>204</v>
      </c>
      <c r="C148" s="6" t="s">
        <v>18</v>
      </c>
      <c r="D148" s="7" t="s">
        <v>10</v>
      </c>
      <c r="E148" s="6" t="s">
        <v>12</v>
      </c>
      <c r="F148" s="8">
        <v>1585.548</v>
      </c>
    </row>
    <row r="149" spans="1:6" x14ac:dyDescent="0.25">
      <c r="A149" s="5">
        <v>45817</v>
      </c>
      <c r="B149" s="6" t="s">
        <v>205</v>
      </c>
      <c r="C149" s="6" t="s">
        <v>6</v>
      </c>
      <c r="D149" s="7" t="s">
        <v>10</v>
      </c>
      <c r="E149" s="6" t="s">
        <v>15</v>
      </c>
      <c r="F149" s="8">
        <v>647.83800000000008</v>
      </c>
    </row>
    <row r="150" spans="1:6" x14ac:dyDescent="0.25">
      <c r="A150" s="5">
        <v>45818</v>
      </c>
      <c r="B150" s="6" t="s">
        <v>206</v>
      </c>
      <c r="C150" s="6" t="s">
        <v>17</v>
      </c>
      <c r="D150" s="7" t="s">
        <v>11</v>
      </c>
      <c r="E150" s="6" t="s">
        <v>8</v>
      </c>
      <c r="F150" s="8">
        <v>1433.079</v>
      </c>
    </row>
    <row r="151" spans="1:6" x14ac:dyDescent="0.25">
      <c r="A151" s="5">
        <v>45819</v>
      </c>
      <c r="B151" s="6" t="s">
        <v>207</v>
      </c>
      <c r="C151" s="6" t="s">
        <v>16</v>
      </c>
      <c r="D151" s="7" t="s">
        <v>13</v>
      </c>
      <c r="E151" s="6" t="s">
        <v>15</v>
      </c>
      <c r="F151" s="8">
        <v>2237.598</v>
      </c>
    </row>
    <row r="152" spans="1:6" x14ac:dyDescent="0.25">
      <c r="A152" s="5">
        <v>45820</v>
      </c>
      <c r="B152" s="6" t="s">
        <v>208</v>
      </c>
      <c r="C152" s="6" t="s">
        <v>9</v>
      </c>
      <c r="D152" s="7" t="s">
        <v>13</v>
      </c>
      <c r="E152" s="6" t="s">
        <v>15</v>
      </c>
      <c r="F152" s="8">
        <v>1581.93</v>
      </c>
    </row>
    <row r="153" spans="1:6" x14ac:dyDescent="0.25">
      <c r="A153" s="5">
        <v>45820</v>
      </c>
      <c r="B153" s="6" t="s">
        <v>209</v>
      </c>
      <c r="C153" s="6" t="s">
        <v>17</v>
      </c>
      <c r="D153" s="7" t="s">
        <v>11</v>
      </c>
      <c r="E153" s="6" t="s">
        <v>15</v>
      </c>
      <c r="F153" s="8">
        <v>1000.989</v>
      </c>
    </row>
    <row r="154" spans="1:6" x14ac:dyDescent="0.25">
      <c r="A154" s="5">
        <v>45821</v>
      </c>
      <c r="B154" s="6" t="s">
        <v>210</v>
      </c>
      <c r="C154" s="6" t="s">
        <v>16</v>
      </c>
      <c r="D154" s="7" t="s">
        <v>7</v>
      </c>
      <c r="E154" s="6" t="s">
        <v>15</v>
      </c>
      <c r="F154" s="8">
        <v>1616.886</v>
      </c>
    </row>
    <row r="155" spans="1:6" x14ac:dyDescent="0.25">
      <c r="A155" s="5">
        <v>45821</v>
      </c>
      <c r="B155" s="6" t="s">
        <v>211</v>
      </c>
      <c r="C155" s="6" t="s">
        <v>18</v>
      </c>
      <c r="D155" s="7" t="s">
        <v>13</v>
      </c>
      <c r="E155" s="6" t="s">
        <v>14</v>
      </c>
      <c r="F155" s="8">
        <v>1240.2360000000001</v>
      </c>
    </row>
    <row r="156" spans="1:6" x14ac:dyDescent="0.25">
      <c r="A156" s="5">
        <v>45826</v>
      </c>
      <c r="B156" s="6" t="s">
        <v>212</v>
      </c>
      <c r="C156" s="6" t="s">
        <v>6</v>
      </c>
      <c r="D156" s="7" t="s">
        <v>13</v>
      </c>
      <c r="E156" s="6" t="s">
        <v>12</v>
      </c>
      <c r="F156" s="8">
        <v>1103.4359999999999</v>
      </c>
    </row>
    <row r="157" spans="1:6" x14ac:dyDescent="0.25">
      <c r="A157" s="5">
        <v>45828</v>
      </c>
      <c r="B157" s="6" t="s">
        <v>213</v>
      </c>
      <c r="C157" s="6" t="s">
        <v>17</v>
      </c>
      <c r="D157" s="7" t="s">
        <v>10</v>
      </c>
      <c r="E157" s="6" t="s">
        <v>14</v>
      </c>
      <c r="F157" s="8">
        <v>470.06099999999998</v>
      </c>
    </row>
    <row r="158" spans="1:6" x14ac:dyDescent="0.25">
      <c r="A158" s="5">
        <v>45832</v>
      </c>
      <c r="B158" s="6" t="s">
        <v>214</v>
      </c>
      <c r="C158" s="6" t="s">
        <v>17</v>
      </c>
      <c r="D158" s="7" t="s">
        <v>13</v>
      </c>
      <c r="E158" s="6" t="s">
        <v>12</v>
      </c>
      <c r="F158" s="8">
        <v>1346.904</v>
      </c>
    </row>
    <row r="159" spans="1:6" x14ac:dyDescent="0.25">
      <c r="A159" s="5">
        <v>45833</v>
      </c>
      <c r="B159" s="6" t="s">
        <v>215</v>
      </c>
      <c r="C159" s="6" t="s">
        <v>16</v>
      </c>
      <c r="D159" s="7" t="s">
        <v>13</v>
      </c>
      <c r="E159" s="6" t="s">
        <v>8</v>
      </c>
      <c r="F159" s="8">
        <v>442.34100000000001</v>
      </c>
    </row>
    <row r="160" spans="1:6" x14ac:dyDescent="0.25">
      <c r="A160" s="5">
        <v>45834</v>
      </c>
      <c r="B160" s="6" t="s">
        <v>216</v>
      </c>
      <c r="C160" s="6" t="s">
        <v>9</v>
      </c>
      <c r="D160" s="7" t="s">
        <v>11</v>
      </c>
      <c r="E160" s="6" t="s">
        <v>12</v>
      </c>
      <c r="F160" s="8">
        <v>130.77000000000001</v>
      </c>
    </row>
    <row r="161" spans="1:6" x14ac:dyDescent="0.25">
      <c r="A161" s="5">
        <v>45834</v>
      </c>
      <c r="B161" s="6" t="s">
        <v>217</v>
      </c>
      <c r="C161" s="6" t="s">
        <v>17</v>
      </c>
      <c r="D161" s="7" t="s">
        <v>13</v>
      </c>
      <c r="E161" s="6" t="s">
        <v>8</v>
      </c>
      <c r="F161" s="8">
        <v>2605.8150000000001</v>
      </c>
    </row>
    <row r="162" spans="1:6" x14ac:dyDescent="0.25">
      <c r="A162" s="5">
        <v>45835</v>
      </c>
      <c r="B162" s="6" t="s">
        <v>218</v>
      </c>
      <c r="C162" s="6" t="s">
        <v>16</v>
      </c>
      <c r="D162" s="7" t="s">
        <v>13</v>
      </c>
      <c r="E162" s="6" t="s">
        <v>12</v>
      </c>
      <c r="F162" s="8">
        <v>2437.6770000000001</v>
      </c>
    </row>
    <row r="163" spans="1:6" x14ac:dyDescent="0.25">
      <c r="A163" s="5">
        <v>45835</v>
      </c>
      <c r="B163" s="6" t="s">
        <v>219</v>
      </c>
      <c r="C163" s="6" t="s">
        <v>16</v>
      </c>
      <c r="D163" s="7" t="s">
        <v>11</v>
      </c>
      <c r="E163" s="6" t="s">
        <v>8</v>
      </c>
      <c r="F163" s="8">
        <v>2176.1369999999997</v>
      </c>
    </row>
    <row r="164" spans="1:6" x14ac:dyDescent="0.25">
      <c r="A164" s="5">
        <v>45839</v>
      </c>
      <c r="B164" s="6" t="s">
        <v>220</v>
      </c>
      <c r="C164" s="6" t="s">
        <v>16</v>
      </c>
      <c r="D164" s="7" t="s">
        <v>10</v>
      </c>
      <c r="E164" s="6" t="s">
        <v>8</v>
      </c>
      <c r="F164" s="8">
        <v>682.79399999999998</v>
      </c>
    </row>
    <row r="165" spans="1:6" x14ac:dyDescent="0.25">
      <c r="A165" s="5">
        <v>45840</v>
      </c>
      <c r="B165" s="6" t="s">
        <v>221</v>
      </c>
      <c r="C165" s="6" t="s">
        <v>18</v>
      </c>
      <c r="D165" s="7" t="s">
        <v>11</v>
      </c>
      <c r="E165" s="6" t="s">
        <v>8</v>
      </c>
      <c r="F165" s="8">
        <v>2218.3200000000002</v>
      </c>
    </row>
    <row r="166" spans="1:6" x14ac:dyDescent="0.25">
      <c r="A166" s="5">
        <v>45840</v>
      </c>
      <c r="B166" s="6" t="s">
        <v>222</v>
      </c>
      <c r="C166" s="6" t="s">
        <v>16</v>
      </c>
      <c r="D166" s="7" t="s">
        <v>11</v>
      </c>
      <c r="E166" s="6" t="s">
        <v>12</v>
      </c>
      <c r="F166" s="8">
        <v>1737.414</v>
      </c>
    </row>
    <row r="167" spans="1:6" x14ac:dyDescent="0.25">
      <c r="A167" s="5">
        <v>45845</v>
      </c>
      <c r="B167" s="6" t="s">
        <v>223</v>
      </c>
      <c r="C167" s="6" t="s">
        <v>18</v>
      </c>
      <c r="D167" s="7" t="s">
        <v>7</v>
      </c>
      <c r="E167" s="6" t="s">
        <v>8</v>
      </c>
      <c r="F167" s="8">
        <v>1501.173</v>
      </c>
    </row>
    <row r="168" spans="1:6" x14ac:dyDescent="0.25">
      <c r="A168" s="5">
        <v>45846</v>
      </c>
      <c r="B168" s="6" t="s">
        <v>224</v>
      </c>
      <c r="C168" s="6" t="s">
        <v>9</v>
      </c>
      <c r="D168" s="7" t="s">
        <v>7</v>
      </c>
      <c r="E168" s="6" t="s">
        <v>8</v>
      </c>
      <c r="F168" s="8">
        <v>1364.9760000000001</v>
      </c>
    </row>
    <row r="169" spans="1:6" x14ac:dyDescent="0.25">
      <c r="A169" s="5">
        <v>45848</v>
      </c>
      <c r="B169" s="6" t="s">
        <v>225</v>
      </c>
      <c r="C169" s="6" t="s">
        <v>18</v>
      </c>
      <c r="D169" s="7" t="s">
        <v>7</v>
      </c>
      <c r="E169" s="6" t="s">
        <v>8</v>
      </c>
      <c r="F169" s="8">
        <v>210.321</v>
      </c>
    </row>
    <row r="170" spans="1:6" x14ac:dyDescent="0.25">
      <c r="A170" s="5">
        <v>45849</v>
      </c>
      <c r="B170" s="6" t="s">
        <v>226</v>
      </c>
      <c r="C170" s="6" t="s">
        <v>9</v>
      </c>
      <c r="D170" s="7" t="s">
        <v>7</v>
      </c>
      <c r="E170" s="6" t="s">
        <v>8</v>
      </c>
      <c r="F170" s="8">
        <v>1925.433</v>
      </c>
    </row>
    <row r="171" spans="1:6" x14ac:dyDescent="0.25">
      <c r="A171" s="5">
        <v>45849</v>
      </c>
      <c r="B171" s="6" t="s">
        <v>227</v>
      </c>
      <c r="C171" s="6" t="s">
        <v>9</v>
      </c>
      <c r="D171" s="7" t="s">
        <v>10</v>
      </c>
      <c r="E171" s="6" t="s">
        <v>15</v>
      </c>
      <c r="F171" s="8">
        <v>1425.24</v>
      </c>
    </row>
    <row r="172" spans="1:6" x14ac:dyDescent="0.25">
      <c r="A172" s="5">
        <v>45853</v>
      </c>
      <c r="B172" s="6" t="s">
        <v>228</v>
      </c>
      <c r="C172" s="6" t="s">
        <v>16</v>
      </c>
      <c r="D172" s="7" t="s">
        <v>11</v>
      </c>
      <c r="E172" s="6" t="s">
        <v>8</v>
      </c>
      <c r="F172" s="8">
        <v>520.67700000000002</v>
      </c>
    </row>
    <row r="173" spans="1:6" x14ac:dyDescent="0.25">
      <c r="A173" s="5">
        <v>45853</v>
      </c>
      <c r="B173" s="6" t="s">
        <v>229</v>
      </c>
      <c r="C173" s="6" t="s">
        <v>16</v>
      </c>
      <c r="D173" s="7" t="s">
        <v>7</v>
      </c>
      <c r="E173" s="6" t="s">
        <v>14</v>
      </c>
      <c r="F173" s="8">
        <v>1763.9280000000001</v>
      </c>
    </row>
    <row r="174" spans="1:6" x14ac:dyDescent="0.25">
      <c r="A174" s="5">
        <v>45853</v>
      </c>
      <c r="B174" s="6" t="s">
        <v>230</v>
      </c>
      <c r="C174" s="6" t="s">
        <v>16</v>
      </c>
      <c r="D174" s="7" t="s">
        <v>10</v>
      </c>
      <c r="E174" s="6" t="s">
        <v>15</v>
      </c>
      <c r="F174" s="8">
        <v>1883.25</v>
      </c>
    </row>
    <row r="175" spans="1:6" x14ac:dyDescent="0.25">
      <c r="A175" s="5">
        <v>45853</v>
      </c>
      <c r="B175" s="6" t="s">
        <v>231</v>
      </c>
      <c r="C175" s="6" t="s">
        <v>16</v>
      </c>
      <c r="D175" s="7" t="s">
        <v>11</v>
      </c>
      <c r="E175" s="6" t="s">
        <v>14</v>
      </c>
      <c r="F175" s="8">
        <v>2383.4430000000002</v>
      </c>
    </row>
    <row r="176" spans="1:6" x14ac:dyDescent="0.25">
      <c r="A176" s="5">
        <v>45854</v>
      </c>
      <c r="B176" s="6" t="s">
        <v>232</v>
      </c>
      <c r="C176" s="6" t="s">
        <v>9</v>
      </c>
      <c r="D176" s="7" t="s">
        <v>10</v>
      </c>
      <c r="E176" s="6" t="s">
        <v>15</v>
      </c>
      <c r="F176" s="8">
        <v>180.792</v>
      </c>
    </row>
    <row r="177" spans="1:6" x14ac:dyDescent="0.25">
      <c r="A177" s="5">
        <v>45855</v>
      </c>
      <c r="B177" s="6" t="s">
        <v>233</v>
      </c>
      <c r="C177" s="6" t="s">
        <v>17</v>
      </c>
      <c r="D177" s="7" t="s">
        <v>13</v>
      </c>
      <c r="E177" s="6" t="s">
        <v>8</v>
      </c>
      <c r="F177" s="8">
        <v>418.23</v>
      </c>
    </row>
    <row r="178" spans="1:6" x14ac:dyDescent="0.25">
      <c r="A178" s="5">
        <v>45859</v>
      </c>
      <c r="B178" s="6" t="s">
        <v>234</v>
      </c>
      <c r="C178" s="6" t="s">
        <v>17</v>
      </c>
      <c r="D178" s="7" t="s">
        <v>13</v>
      </c>
      <c r="E178" s="6" t="s">
        <v>8</v>
      </c>
      <c r="F178" s="8">
        <v>1194.4350000000002</v>
      </c>
    </row>
    <row r="179" spans="1:6" x14ac:dyDescent="0.25">
      <c r="A179" s="5">
        <v>45861</v>
      </c>
      <c r="B179" s="6" t="s">
        <v>235</v>
      </c>
      <c r="C179" s="6" t="s">
        <v>16</v>
      </c>
      <c r="D179" s="7" t="s">
        <v>10</v>
      </c>
      <c r="E179" s="6" t="s">
        <v>14</v>
      </c>
      <c r="F179" s="8">
        <v>559.85399999999993</v>
      </c>
    </row>
    <row r="180" spans="1:6" x14ac:dyDescent="0.25">
      <c r="A180" s="5">
        <v>45862</v>
      </c>
      <c r="B180" s="6" t="s">
        <v>236</v>
      </c>
      <c r="C180" s="6" t="s">
        <v>17</v>
      </c>
      <c r="D180" s="7" t="s">
        <v>10</v>
      </c>
      <c r="E180" s="6" t="s">
        <v>15</v>
      </c>
      <c r="F180" s="8">
        <v>691.83</v>
      </c>
    </row>
    <row r="181" spans="1:6" x14ac:dyDescent="0.25">
      <c r="A181" s="5">
        <v>45863</v>
      </c>
      <c r="B181" s="6" t="s">
        <v>237</v>
      </c>
      <c r="C181" s="6" t="s">
        <v>17</v>
      </c>
      <c r="D181" s="7" t="s">
        <v>13</v>
      </c>
      <c r="E181" s="6" t="s">
        <v>12</v>
      </c>
      <c r="F181" s="8">
        <v>1184.787</v>
      </c>
    </row>
    <row r="182" spans="1:6" x14ac:dyDescent="0.25">
      <c r="A182" s="5">
        <v>45863</v>
      </c>
      <c r="B182" s="6" t="s">
        <v>238</v>
      </c>
      <c r="C182" s="6" t="s">
        <v>16</v>
      </c>
      <c r="D182" s="7" t="s">
        <v>13</v>
      </c>
      <c r="E182" s="6" t="s">
        <v>15</v>
      </c>
      <c r="F182" s="8">
        <v>406.17900000000003</v>
      </c>
    </row>
    <row r="183" spans="1:6" x14ac:dyDescent="0.25">
      <c r="A183" s="5">
        <v>45863</v>
      </c>
      <c r="B183" s="6" t="s">
        <v>239</v>
      </c>
      <c r="C183" s="6" t="s">
        <v>17</v>
      </c>
      <c r="D183" s="7" t="s">
        <v>13</v>
      </c>
      <c r="E183" s="6" t="s">
        <v>8</v>
      </c>
      <c r="F183" s="8">
        <v>160.29900000000001</v>
      </c>
    </row>
    <row r="184" spans="1:6" x14ac:dyDescent="0.25">
      <c r="A184" s="5">
        <v>45866</v>
      </c>
      <c r="B184" s="6" t="s">
        <v>240</v>
      </c>
      <c r="C184" s="6" t="s">
        <v>16</v>
      </c>
      <c r="D184" s="7" t="s">
        <v>11</v>
      </c>
      <c r="E184" s="6" t="s">
        <v>15</v>
      </c>
      <c r="F184" s="8">
        <v>2196.6210000000001</v>
      </c>
    </row>
    <row r="185" spans="1:6" x14ac:dyDescent="0.25">
      <c r="A185" s="5">
        <v>45867</v>
      </c>
      <c r="B185" s="6" t="s">
        <v>241</v>
      </c>
      <c r="C185" s="6" t="s">
        <v>18</v>
      </c>
      <c r="D185" s="7" t="s">
        <v>13</v>
      </c>
      <c r="E185" s="6" t="s">
        <v>12</v>
      </c>
      <c r="F185" s="8">
        <v>762.33600000000001</v>
      </c>
    </row>
    <row r="186" spans="1:6" x14ac:dyDescent="0.25">
      <c r="A186" s="5">
        <v>45868</v>
      </c>
      <c r="B186" s="6" t="s">
        <v>242</v>
      </c>
      <c r="C186" s="6" t="s">
        <v>16</v>
      </c>
      <c r="D186" s="7" t="s">
        <v>7</v>
      </c>
      <c r="E186" s="6" t="s">
        <v>8</v>
      </c>
      <c r="F186" s="8">
        <v>2116.4760000000001</v>
      </c>
    </row>
    <row r="187" spans="1:6" x14ac:dyDescent="0.25">
      <c r="A187" s="5">
        <v>45868</v>
      </c>
      <c r="B187" s="6" t="s">
        <v>243</v>
      </c>
      <c r="C187" s="6" t="s">
        <v>16</v>
      </c>
      <c r="D187" s="7" t="s">
        <v>7</v>
      </c>
      <c r="E187" s="6" t="s">
        <v>12</v>
      </c>
      <c r="F187" s="8">
        <v>808.74</v>
      </c>
    </row>
    <row r="188" spans="1:6" x14ac:dyDescent="0.25">
      <c r="A188" s="5">
        <v>45869</v>
      </c>
      <c r="B188" s="6" t="s">
        <v>244</v>
      </c>
      <c r="C188" s="6" t="s">
        <v>16</v>
      </c>
      <c r="D188" s="7" t="s">
        <v>13</v>
      </c>
      <c r="E188" s="6" t="s">
        <v>8</v>
      </c>
      <c r="F188" s="8">
        <v>693.63900000000001</v>
      </c>
    </row>
    <row r="189" spans="1:6" x14ac:dyDescent="0.25">
      <c r="A189" s="5">
        <v>45873</v>
      </c>
      <c r="B189" s="6" t="s">
        <v>245</v>
      </c>
      <c r="C189" s="6" t="s">
        <v>17</v>
      </c>
      <c r="D189" s="7" t="s">
        <v>10</v>
      </c>
      <c r="E189" s="6" t="s">
        <v>14</v>
      </c>
      <c r="F189" s="8">
        <v>2243.0250000000001</v>
      </c>
    </row>
    <row r="190" spans="1:6" x14ac:dyDescent="0.25">
      <c r="A190" s="5">
        <v>45873</v>
      </c>
      <c r="B190" s="6" t="s">
        <v>246</v>
      </c>
      <c r="C190" s="6" t="s">
        <v>9</v>
      </c>
      <c r="D190" s="7" t="s">
        <v>11</v>
      </c>
      <c r="E190" s="6" t="s">
        <v>15</v>
      </c>
      <c r="F190" s="8">
        <v>1607.2380000000001</v>
      </c>
    </row>
    <row r="191" spans="1:6" x14ac:dyDescent="0.25">
      <c r="A191" s="5">
        <v>45873</v>
      </c>
      <c r="B191" s="6" t="s">
        <v>247</v>
      </c>
      <c r="C191" s="6" t="s">
        <v>16</v>
      </c>
      <c r="D191" s="7" t="s">
        <v>11</v>
      </c>
      <c r="E191" s="6" t="s">
        <v>12</v>
      </c>
      <c r="F191" s="8">
        <v>2633.5350000000003</v>
      </c>
    </row>
    <row r="192" spans="1:6" x14ac:dyDescent="0.25">
      <c r="A192" s="5">
        <v>45874</v>
      </c>
      <c r="B192" s="6" t="s">
        <v>248</v>
      </c>
      <c r="C192" s="6" t="s">
        <v>17</v>
      </c>
      <c r="D192" s="7" t="s">
        <v>11</v>
      </c>
      <c r="E192" s="6" t="s">
        <v>15</v>
      </c>
      <c r="F192" s="8">
        <v>181.99799999999999</v>
      </c>
    </row>
    <row r="193" spans="1:6" x14ac:dyDescent="0.25">
      <c r="A193" s="5">
        <v>45875</v>
      </c>
      <c r="B193" s="6" t="s">
        <v>249</v>
      </c>
      <c r="C193" s="6" t="s">
        <v>18</v>
      </c>
      <c r="D193" s="7" t="s">
        <v>13</v>
      </c>
      <c r="E193" s="6" t="s">
        <v>8</v>
      </c>
      <c r="F193" s="8">
        <v>2466.6030000000001</v>
      </c>
    </row>
    <row r="194" spans="1:6" x14ac:dyDescent="0.25">
      <c r="A194" s="5">
        <v>45881</v>
      </c>
      <c r="B194" s="6" t="s">
        <v>250</v>
      </c>
      <c r="C194" s="6" t="s">
        <v>17</v>
      </c>
      <c r="D194" s="7" t="s">
        <v>7</v>
      </c>
      <c r="E194" s="6" t="s">
        <v>15</v>
      </c>
      <c r="F194" s="8">
        <v>1035.9359999999999</v>
      </c>
    </row>
    <row r="195" spans="1:6" x14ac:dyDescent="0.25">
      <c r="A195" s="5">
        <v>45881</v>
      </c>
      <c r="B195" s="6" t="s">
        <v>251</v>
      </c>
      <c r="C195" s="6" t="s">
        <v>9</v>
      </c>
      <c r="D195" s="7" t="s">
        <v>7</v>
      </c>
      <c r="E195" s="6" t="s">
        <v>8</v>
      </c>
      <c r="F195" s="8">
        <v>264.55500000000001</v>
      </c>
    </row>
    <row r="196" spans="1:6" x14ac:dyDescent="0.25">
      <c r="A196" s="5">
        <v>45882</v>
      </c>
      <c r="B196" s="6" t="s">
        <v>252</v>
      </c>
      <c r="C196" s="6" t="s">
        <v>9</v>
      </c>
      <c r="D196" s="7" t="s">
        <v>10</v>
      </c>
      <c r="E196" s="6" t="s">
        <v>12</v>
      </c>
      <c r="F196" s="8">
        <v>1375.8300000000002</v>
      </c>
    </row>
    <row r="197" spans="1:6" x14ac:dyDescent="0.25">
      <c r="A197" s="5">
        <v>45882</v>
      </c>
      <c r="B197" s="6" t="s">
        <v>253</v>
      </c>
      <c r="C197" s="6" t="s">
        <v>18</v>
      </c>
      <c r="D197" s="7" t="s">
        <v>10</v>
      </c>
      <c r="E197" s="6" t="s">
        <v>8</v>
      </c>
      <c r="F197" s="8">
        <v>936.50400000000002</v>
      </c>
    </row>
    <row r="198" spans="1:6" x14ac:dyDescent="0.25">
      <c r="A198" s="5">
        <v>45882</v>
      </c>
      <c r="B198" s="6" t="s">
        <v>254</v>
      </c>
      <c r="C198" s="6" t="s">
        <v>16</v>
      </c>
      <c r="D198" s="7" t="s">
        <v>11</v>
      </c>
      <c r="E198" s="6" t="s">
        <v>15</v>
      </c>
      <c r="F198" s="8">
        <v>2468.4119999999998</v>
      </c>
    </row>
    <row r="199" spans="1:6" x14ac:dyDescent="0.25">
      <c r="A199" s="5">
        <v>45883</v>
      </c>
      <c r="B199" s="6" t="s">
        <v>255</v>
      </c>
      <c r="C199" s="6" t="s">
        <v>18</v>
      </c>
      <c r="D199" s="7" t="s">
        <v>13</v>
      </c>
      <c r="E199" s="6" t="s">
        <v>12</v>
      </c>
      <c r="F199" s="8">
        <v>2287.0170000000003</v>
      </c>
    </row>
    <row r="200" spans="1:6" x14ac:dyDescent="0.25">
      <c r="A200" s="5">
        <v>45887</v>
      </c>
      <c r="B200" s="6" t="s">
        <v>256</v>
      </c>
      <c r="C200" s="6" t="s">
        <v>9</v>
      </c>
      <c r="D200" s="7" t="s">
        <v>10</v>
      </c>
      <c r="E200" s="6" t="s">
        <v>12</v>
      </c>
      <c r="F200" s="8">
        <v>1002.186</v>
      </c>
    </row>
    <row r="201" spans="1:6" x14ac:dyDescent="0.25">
      <c r="A201" s="5">
        <v>45887</v>
      </c>
      <c r="B201" s="6" t="s">
        <v>257</v>
      </c>
      <c r="C201" s="6" t="s">
        <v>18</v>
      </c>
      <c r="D201" s="7" t="s">
        <v>13</v>
      </c>
      <c r="E201" s="6" t="s">
        <v>12</v>
      </c>
      <c r="F201" s="8">
        <v>2543.1390000000001</v>
      </c>
    </row>
    <row r="202" spans="1:6" x14ac:dyDescent="0.25">
      <c r="A202" s="5">
        <v>45888</v>
      </c>
      <c r="B202" s="6" t="s">
        <v>258</v>
      </c>
      <c r="C202" s="6" t="s">
        <v>16</v>
      </c>
      <c r="D202" s="7" t="s">
        <v>11</v>
      </c>
      <c r="E202" s="6" t="s">
        <v>12</v>
      </c>
      <c r="F202" s="8">
        <v>1442.7180000000001</v>
      </c>
    </row>
    <row r="203" spans="1:6" x14ac:dyDescent="0.25">
      <c r="A203" s="5">
        <v>45888</v>
      </c>
      <c r="B203" s="6" t="s">
        <v>259</v>
      </c>
      <c r="C203" s="6" t="s">
        <v>9</v>
      </c>
      <c r="D203" s="7" t="s">
        <v>10</v>
      </c>
      <c r="E203" s="6" t="s">
        <v>8</v>
      </c>
      <c r="F203" s="8">
        <v>902.15099999999995</v>
      </c>
    </row>
    <row r="204" spans="1:6" x14ac:dyDescent="0.25">
      <c r="A204" s="5">
        <v>45888</v>
      </c>
      <c r="B204" s="6" t="s">
        <v>260</v>
      </c>
      <c r="C204" s="6" t="s">
        <v>18</v>
      </c>
      <c r="D204" s="7" t="s">
        <v>11</v>
      </c>
      <c r="E204" s="6" t="s">
        <v>12</v>
      </c>
      <c r="F204" s="8">
        <v>139.815</v>
      </c>
    </row>
    <row r="205" spans="1:6" x14ac:dyDescent="0.25">
      <c r="A205" s="5">
        <v>45889</v>
      </c>
      <c r="B205" s="6" t="s">
        <v>261</v>
      </c>
      <c r="C205" s="6" t="s">
        <v>16</v>
      </c>
      <c r="D205" s="7" t="s">
        <v>11</v>
      </c>
      <c r="E205" s="6" t="s">
        <v>12</v>
      </c>
      <c r="F205" s="8">
        <v>2519.64</v>
      </c>
    </row>
    <row r="206" spans="1:6" x14ac:dyDescent="0.25">
      <c r="A206" s="5">
        <v>45889</v>
      </c>
      <c r="B206" s="6" t="s">
        <v>262</v>
      </c>
      <c r="C206" s="6" t="s">
        <v>17</v>
      </c>
      <c r="D206" s="7" t="s">
        <v>7</v>
      </c>
      <c r="E206" s="6" t="s">
        <v>8</v>
      </c>
      <c r="F206" s="8">
        <v>2349.09</v>
      </c>
    </row>
    <row r="207" spans="1:6" x14ac:dyDescent="0.25">
      <c r="A207" s="5">
        <v>45889</v>
      </c>
      <c r="B207" s="6" t="s">
        <v>263</v>
      </c>
      <c r="C207" s="6" t="s">
        <v>17</v>
      </c>
      <c r="D207" s="7" t="s">
        <v>11</v>
      </c>
      <c r="E207" s="6" t="s">
        <v>14</v>
      </c>
      <c r="F207" s="8">
        <v>947.952</v>
      </c>
    </row>
    <row r="208" spans="1:6" x14ac:dyDescent="0.25">
      <c r="A208" s="5">
        <v>45890</v>
      </c>
      <c r="B208" s="6" t="s">
        <v>264</v>
      </c>
      <c r="C208" s="6" t="s">
        <v>9</v>
      </c>
      <c r="D208" s="7" t="s">
        <v>7</v>
      </c>
      <c r="E208" s="6" t="s">
        <v>15</v>
      </c>
      <c r="F208" s="8">
        <v>2041.74</v>
      </c>
    </row>
    <row r="209" spans="1:6" x14ac:dyDescent="0.25">
      <c r="A209" s="5">
        <v>45890</v>
      </c>
      <c r="B209" s="6" t="s">
        <v>265</v>
      </c>
      <c r="C209" s="6" t="s">
        <v>16</v>
      </c>
      <c r="D209" s="7" t="s">
        <v>7</v>
      </c>
      <c r="E209" s="6" t="s">
        <v>14</v>
      </c>
      <c r="F209" s="8">
        <v>607.46400000000006</v>
      </c>
    </row>
    <row r="210" spans="1:6" x14ac:dyDescent="0.25">
      <c r="A210" s="5">
        <v>45894</v>
      </c>
      <c r="B210" s="6" t="s">
        <v>266</v>
      </c>
      <c r="C210" s="6" t="s">
        <v>9</v>
      </c>
      <c r="D210" s="7" t="s">
        <v>13</v>
      </c>
      <c r="E210" s="6" t="s">
        <v>14</v>
      </c>
      <c r="F210" s="8">
        <v>1309.5360000000001</v>
      </c>
    </row>
    <row r="211" spans="1:6" x14ac:dyDescent="0.25">
      <c r="A211" s="5">
        <v>45894</v>
      </c>
      <c r="B211" s="6" t="s">
        <v>267</v>
      </c>
      <c r="C211" s="6" t="s">
        <v>9</v>
      </c>
      <c r="D211" s="7" t="s">
        <v>7</v>
      </c>
      <c r="E211" s="6" t="s">
        <v>8</v>
      </c>
      <c r="F211" s="8">
        <v>289.26900000000001</v>
      </c>
    </row>
    <row r="212" spans="1:6" x14ac:dyDescent="0.25">
      <c r="A212" s="5">
        <v>45894</v>
      </c>
      <c r="B212" s="6" t="s">
        <v>268</v>
      </c>
      <c r="C212" s="6" t="s">
        <v>16</v>
      </c>
      <c r="D212" s="7" t="s">
        <v>7</v>
      </c>
      <c r="E212" s="6" t="s">
        <v>12</v>
      </c>
      <c r="F212" s="8">
        <v>2691.3869999999997</v>
      </c>
    </row>
    <row r="213" spans="1:6" x14ac:dyDescent="0.25">
      <c r="A213" s="5">
        <v>45894</v>
      </c>
      <c r="B213" s="6" t="s">
        <v>269</v>
      </c>
      <c r="C213" s="6" t="s">
        <v>18</v>
      </c>
      <c r="D213" s="7" t="s">
        <v>13</v>
      </c>
      <c r="E213" s="6" t="s">
        <v>15</v>
      </c>
      <c r="F213" s="8">
        <v>1414.998</v>
      </c>
    </row>
    <row r="214" spans="1:6" x14ac:dyDescent="0.25">
      <c r="A214" s="5">
        <v>45894</v>
      </c>
      <c r="B214" s="6" t="s">
        <v>270</v>
      </c>
      <c r="C214" s="6" t="s">
        <v>9</v>
      </c>
      <c r="D214" s="7" t="s">
        <v>11</v>
      </c>
      <c r="E214" s="6" t="s">
        <v>14</v>
      </c>
      <c r="F214" s="8">
        <v>2680.5420000000004</v>
      </c>
    </row>
    <row r="215" spans="1:6" x14ac:dyDescent="0.25">
      <c r="A215" s="5">
        <v>45895</v>
      </c>
      <c r="B215" s="6" t="s">
        <v>271</v>
      </c>
      <c r="C215" s="6" t="s">
        <v>17</v>
      </c>
      <c r="D215" s="7" t="s">
        <v>13</v>
      </c>
      <c r="E215" s="6" t="s">
        <v>8</v>
      </c>
      <c r="F215" s="8">
        <v>2332.2150000000001</v>
      </c>
    </row>
    <row r="216" spans="1:6" x14ac:dyDescent="0.25">
      <c r="A216" s="5">
        <v>45895</v>
      </c>
      <c r="B216" s="6" t="s">
        <v>272</v>
      </c>
      <c r="C216" s="6" t="s">
        <v>18</v>
      </c>
      <c r="D216" s="7" t="s">
        <v>7</v>
      </c>
      <c r="E216" s="6" t="s">
        <v>15</v>
      </c>
      <c r="F216" s="8">
        <v>271.791</v>
      </c>
    </row>
    <row r="217" spans="1:6" x14ac:dyDescent="0.25">
      <c r="A217" s="5">
        <v>45895</v>
      </c>
      <c r="B217" s="6" t="s">
        <v>273</v>
      </c>
      <c r="C217" s="6" t="s">
        <v>17</v>
      </c>
      <c r="D217" s="7" t="s">
        <v>10</v>
      </c>
      <c r="E217" s="6" t="s">
        <v>8</v>
      </c>
      <c r="F217" s="8">
        <v>1925.433</v>
      </c>
    </row>
    <row r="218" spans="1:6" x14ac:dyDescent="0.25">
      <c r="A218" s="5">
        <v>45896</v>
      </c>
      <c r="B218" s="6" t="s">
        <v>274</v>
      </c>
      <c r="C218" s="6" t="s">
        <v>9</v>
      </c>
      <c r="D218" s="7" t="s">
        <v>11</v>
      </c>
      <c r="E218" s="6" t="s">
        <v>8</v>
      </c>
      <c r="F218" s="8">
        <v>1960.9920000000002</v>
      </c>
    </row>
    <row r="219" spans="1:6" x14ac:dyDescent="0.25">
      <c r="A219" s="5">
        <v>45897</v>
      </c>
      <c r="B219" s="6" t="s">
        <v>275</v>
      </c>
      <c r="C219" s="6" t="s">
        <v>16</v>
      </c>
      <c r="D219" s="7" t="s">
        <v>7</v>
      </c>
      <c r="E219" s="6" t="s">
        <v>8</v>
      </c>
      <c r="F219" s="8">
        <v>1105.2449999999999</v>
      </c>
    </row>
    <row r="220" spans="1:6" x14ac:dyDescent="0.25">
      <c r="A220" s="5">
        <v>45897</v>
      </c>
      <c r="B220" s="6" t="s">
        <v>276</v>
      </c>
      <c r="C220" s="6" t="s">
        <v>16</v>
      </c>
      <c r="D220" s="7" t="s">
        <v>7</v>
      </c>
      <c r="E220" s="6" t="s">
        <v>15</v>
      </c>
      <c r="F220" s="8">
        <v>376.65000000000003</v>
      </c>
    </row>
    <row r="221" spans="1:6" x14ac:dyDescent="0.25">
      <c r="A221" s="5">
        <v>45898</v>
      </c>
      <c r="B221" s="6" t="s">
        <v>277</v>
      </c>
      <c r="C221" s="6" t="s">
        <v>16</v>
      </c>
      <c r="D221" s="7" t="s">
        <v>7</v>
      </c>
      <c r="E221" s="6" t="s">
        <v>14</v>
      </c>
      <c r="F221" s="8">
        <v>2120.085</v>
      </c>
    </row>
    <row r="222" spans="1:6" x14ac:dyDescent="0.25">
      <c r="A222" s="5">
        <v>45902</v>
      </c>
      <c r="B222" s="6" t="s">
        <v>278</v>
      </c>
      <c r="C222" s="6" t="s">
        <v>18</v>
      </c>
      <c r="D222" s="7" t="s">
        <v>10</v>
      </c>
      <c r="E222" s="6" t="s">
        <v>14</v>
      </c>
      <c r="F222" s="8">
        <v>532.73699999999997</v>
      </c>
    </row>
    <row r="223" spans="1:6" x14ac:dyDescent="0.25">
      <c r="A223" s="5">
        <v>45902</v>
      </c>
      <c r="B223" s="6" t="s">
        <v>279</v>
      </c>
      <c r="C223" s="6" t="s">
        <v>9</v>
      </c>
      <c r="D223" s="7" t="s">
        <v>10</v>
      </c>
      <c r="E223" s="6" t="s">
        <v>12</v>
      </c>
      <c r="F223" s="8">
        <v>1366.7850000000001</v>
      </c>
    </row>
    <row r="224" spans="1:6" x14ac:dyDescent="0.25">
      <c r="A224" s="5">
        <v>45903</v>
      </c>
      <c r="B224" s="6" t="s">
        <v>280</v>
      </c>
      <c r="C224" s="6" t="s">
        <v>16</v>
      </c>
      <c r="D224" s="7" t="s">
        <v>10</v>
      </c>
      <c r="E224" s="6" t="s">
        <v>8</v>
      </c>
      <c r="F224" s="8">
        <v>140.41800000000001</v>
      </c>
    </row>
    <row r="225" spans="1:6" x14ac:dyDescent="0.25">
      <c r="A225" s="5">
        <v>45905</v>
      </c>
      <c r="B225" s="6" t="s">
        <v>281</v>
      </c>
      <c r="C225" s="6" t="s">
        <v>17</v>
      </c>
      <c r="D225" s="7" t="s">
        <v>13</v>
      </c>
      <c r="E225" s="6" t="s">
        <v>15</v>
      </c>
      <c r="F225" s="8">
        <v>2023.0650000000001</v>
      </c>
    </row>
    <row r="226" spans="1:6" x14ac:dyDescent="0.25">
      <c r="A226" s="5">
        <v>45905</v>
      </c>
      <c r="B226" s="6" t="s">
        <v>282</v>
      </c>
      <c r="C226" s="6" t="s">
        <v>9</v>
      </c>
      <c r="D226" s="7" t="s">
        <v>13</v>
      </c>
      <c r="E226" s="6" t="s">
        <v>12</v>
      </c>
      <c r="F226" s="8">
        <v>1126.3320000000001</v>
      </c>
    </row>
    <row r="227" spans="1:6" x14ac:dyDescent="0.25">
      <c r="A227" s="5">
        <v>45908</v>
      </c>
      <c r="B227" s="6" t="s">
        <v>283</v>
      </c>
      <c r="C227" s="6" t="s">
        <v>16</v>
      </c>
      <c r="D227" s="7" t="s">
        <v>10</v>
      </c>
      <c r="E227" s="6" t="s">
        <v>8</v>
      </c>
      <c r="F227" s="8">
        <v>2437.0740000000001</v>
      </c>
    </row>
    <row r="228" spans="1:6" x14ac:dyDescent="0.25">
      <c r="A228" s="5">
        <v>45909</v>
      </c>
      <c r="B228" s="6" t="s">
        <v>284</v>
      </c>
      <c r="C228" s="6" t="s">
        <v>17</v>
      </c>
      <c r="D228" s="7" t="s">
        <v>11</v>
      </c>
      <c r="E228" s="6" t="s">
        <v>12</v>
      </c>
      <c r="F228" s="8">
        <v>2399.7150000000001</v>
      </c>
    </row>
    <row r="229" spans="1:6" x14ac:dyDescent="0.25">
      <c r="A229" s="5">
        <v>45910</v>
      </c>
      <c r="B229" s="6" t="s">
        <v>285</v>
      </c>
      <c r="C229" s="6" t="s">
        <v>16</v>
      </c>
      <c r="D229" s="7" t="s">
        <v>7</v>
      </c>
      <c r="E229" s="6" t="s">
        <v>15</v>
      </c>
      <c r="F229" s="8">
        <v>632.16899999999998</v>
      </c>
    </row>
    <row r="230" spans="1:6" x14ac:dyDescent="0.25">
      <c r="A230" s="5">
        <v>45910</v>
      </c>
      <c r="B230" s="6" t="s">
        <v>286</v>
      </c>
      <c r="C230" s="6" t="s">
        <v>17</v>
      </c>
      <c r="D230" s="7" t="s">
        <v>10</v>
      </c>
      <c r="E230" s="6" t="s">
        <v>8</v>
      </c>
      <c r="F230" s="8">
        <v>2416.59</v>
      </c>
    </row>
    <row r="231" spans="1:6" x14ac:dyDescent="0.25">
      <c r="A231" s="5">
        <v>45912</v>
      </c>
      <c r="B231" s="6" t="s">
        <v>287</v>
      </c>
      <c r="C231" s="6" t="s">
        <v>16</v>
      </c>
      <c r="D231" s="7" t="s">
        <v>7</v>
      </c>
      <c r="E231" s="6" t="s">
        <v>12</v>
      </c>
      <c r="F231" s="8">
        <v>1482.498</v>
      </c>
    </row>
    <row r="232" spans="1:6" x14ac:dyDescent="0.25">
      <c r="A232" s="5">
        <v>45912</v>
      </c>
      <c r="B232" s="6" t="s">
        <v>288</v>
      </c>
      <c r="C232" s="6" t="s">
        <v>9</v>
      </c>
      <c r="D232" s="7" t="s">
        <v>7</v>
      </c>
      <c r="E232" s="6" t="s">
        <v>12</v>
      </c>
      <c r="F232" s="8">
        <v>938.91600000000005</v>
      </c>
    </row>
    <row r="233" spans="1:6" x14ac:dyDescent="0.25">
      <c r="A233" s="5">
        <v>45915</v>
      </c>
      <c r="B233" s="6" t="s">
        <v>289</v>
      </c>
      <c r="C233" s="6" t="s">
        <v>9</v>
      </c>
      <c r="D233" s="7" t="s">
        <v>7</v>
      </c>
      <c r="E233" s="6" t="s">
        <v>8</v>
      </c>
      <c r="F233" s="8">
        <v>350.73899999999998</v>
      </c>
    </row>
    <row r="234" spans="1:6" x14ac:dyDescent="0.25">
      <c r="A234" s="5">
        <v>45916</v>
      </c>
      <c r="B234" s="6" t="s">
        <v>290</v>
      </c>
      <c r="C234" s="6" t="s">
        <v>18</v>
      </c>
      <c r="D234" s="7" t="s">
        <v>7</v>
      </c>
      <c r="E234" s="6" t="s">
        <v>15</v>
      </c>
      <c r="F234" s="8">
        <v>1706.076</v>
      </c>
    </row>
    <row r="235" spans="1:6" x14ac:dyDescent="0.25">
      <c r="A235" s="5">
        <v>45916</v>
      </c>
      <c r="B235" s="6" t="s">
        <v>291</v>
      </c>
      <c r="C235" s="6" t="s">
        <v>16</v>
      </c>
      <c r="D235" s="7" t="s">
        <v>7</v>
      </c>
      <c r="E235" s="6" t="s">
        <v>14</v>
      </c>
      <c r="F235" s="8">
        <v>2036.925</v>
      </c>
    </row>
    <row r="236" spans="1:6" x14ac:dyDescent="0.25">
      <c r="A236" s="5">
        <v>45917</v>
      </c>
      <c r="B236" s="6" t="s">
        <v>292</v>
      </c>
      <c r="C236" s="6" t="s">
        <v>9</v>
      </c>
      <c r="D236" s="7" t="s">
        <v>7</v>
      </c>
      <c r="E236" s="6" t="s">
        <v>14</v>
      </c>
      <c r="F236" s="8">
        <v>1409.5710000000001</v>
      </c>
    </row>
    <row r="237" spans="1:6" x14ac:dyDescent="0.25">
      <c r="A237" s="5">
        <v>45917</v>
      </c>
      <c r="B237" s="6" t="s">
        <v>293</v>
      </c>
      <c r="C237" s="6" t="s">
        <v>9</v>
      </c>
      <c r="D237" s="7" t="s">
        <v>7</v>
      </c>
      <c r="E237" s="6" t="s">
        <v>15</v>
      </c>
      <c r="F237" s="8">
        <v>1968.2189999999998</v>
      </c>
    </row>
    <row r="238" spans="1:6" x14ac:dyDescent="0.25">
      <c r="A238" s="5">
        <v>45917</v>
      </c>
      <c r="B238" s="6" t="s">
        <v>294</v>
      </c>
      <c r="C238" s="6" t="s">
        <v>18</v>
      </c>
      <c r="D238" s="7" t="s">
        <v>10</v>
      </c>
      <c r="E238" s="6" t="s">
        <v>14</v>
      </c>
      <c r="F238" s="8">
        <v>251.29800000000003</v>
      </c>
    </row>
    <row r="239" spans="1:6" x14ac:dyDescent="0.25">
      <c r="A239" s="5">
        <v>45918</v>
      </c>
      <c r="B239" s="6" t="s">
        <v>295</v>
      </c>
      <c r="C239" s="6" t="s">
        <v>17</v>
      </c>
      <c r="D239" s="7" t="s">
        <v>11</v>
      </c>
      <c r="E239" s="6" t="s">
        <v>12</v>
      </c>
      <c r="F239" s="8">
        <v>2329.2000000000003</v>
      </c>
    </row>
    <row r="240" spans="1:6" x14ac:dyDescent="0.25">
      <c r="A240" s="5">
        <v>45922</v>
      </c>
      <c r="B240" s="6" t="s">
        <v>296</v>
      </c>
      <c r="C240" s="6" t="s">
        <v>18</v>
      </c>
      <c r="D240" s="7" t="s">
        <v>13</v>
      </c>
      <c r="E240" s="6" t="s">
        <v>15</v>
      </c>
      <c r="F240" s="8">
        <v>2710.0709999999999</v>
      </c>
    </row>
    <row r="241" spans="1:6" x14ac:dyDescent="0.25">
      <c r="A241" s="5">
        <v>45923</v>
      </c>
      <c r="B241" s="6" t="s">
        <v>297</v>
      </c>
      <c r="C241" s="6" t="s">
        <v>16</v>
      </c>
      <c r="D241" s="7" t="s">
        <v>11</v>
      </c>
      <c r="E241" s="6" t="s">
        <v>8</v>
      </c>
      <c r="F241" s="8">
        <v>519.48</v>
      </c>
    </row>
    <row r="242" spans="1:6" x14ac:dyDescent="0.25">
      <c r="A242" s="5">
        <v>45925</v>
      </c>
      <c r="B242" s="6" t="s">
        <v>298</v>
      </c>
      <c r="C242" s="6" t="s">
        <v>9</v>
      </c>
      <c r="D242" s="7" t="s">
        <v>11</v>
      </c>
      <c r="E242" s="6" t="s">
        <v>14</v>
      </c>
      <c r="F242" s="8">
        <v>2675.7179999999998</v>
      </c>
    </row>
    <row r="243" spans="1:6" x14ac:dyDescent="0.25">
      <c r="A243" s="5">
        <v>45926</v>
      </c>
      <c r="B243" s="6" t="s">
        <v>299</v>
      </c>
      <c r="C243" s="6" t="s">
        <v>9</v>
      </c>
      <c r="D243" s="7" t="s">
        <v>13</v>
      </c>
      <c r="E243" s="6" t="s">
        <v>15</v>
      </c>
      <c r="F243" s="8">
        <v>1166.1120000000001</v>
      </c>
    </row>
    <row r="244" spans="1:6" x14ac:dyDescent="0.25">
      <c r="A244" s="5">
        <v>45926</v>
      </c>
      <c r="B244" s="6" t="s">
        <v>300</v>
      </c>
      <c r="C244" s="6" t="s">
        <v>16</v>
      </c>
      <c r="D244" s="7" t="s">
        <v>7</v>
      </c>
      <c r="E244" s="6" t="s">
        <v>12</v>
      </c>
      <c r="F244" s="8">
        <v>893.71799999999996</v>
      </c>
    </row>
    <row r="245" spans="1:6" x14ac:dyDescent="0.25">
      <c r="A245" s="5">
        <v>45929</v>
      </c>
      <c r="B245" s="6" t="s">
        <v>301</v>
      </c>
      <c r="C245" s="6" t="s">
        <v>17</v>
      </c>
      <c r="D245" s="7" t="s">
        <v>10</v>
      </c>
      <c r="E245" s="6" t="s">
        <v>15</v>
      </c>
      <c r="F245" s="8">
        <v>532.13400000000001</v>
      </c>
    </row>
    <row r="246" spans="1:6" x14ac:dyDescent="0.25">
      <c r="A246" s="5">
        <v>45932</v>
      </c>
      <c r="B246" s="6" t="s">
        <v>302</v>
      </c>
      <c r="C246" s="6" t="s">
        <v>18</v>
      </c>
      <c r="D246" s="7" t="s">
        <v>7</v>
      </c>
      <c r="E246" s="6" t="s">
        <v>8</v>
      </c>
      <c r="F246" s="8">
        <v>995.56200000000013</v>
      </c>
    </row>
    <row r="247" spans="1:6" x14ac:dyDescent="0.25">
      <c r="A247" s="5">
        <v>45933</v>
      </c>
      <c r="B247" s="6" t="s">
        <v>303</v>
      </c>
      <c r="C247" s="6" t="s">
        <v>17</v>
      </c>
      <c r="D247" s="7" t="s">
        <v>11</v>
      </c>
      <c r="E247" s="6" t="s">
        <v>12</v>
      </c>
      <c r="F247" s="8">
        <v>1630.7460000000001</v>
      </c>
    </row>
    <row r="248" spans="1:6" x14ac:dyDescent="0.25">
      <c r="A248" s="5">
        <v>45936</v>
      </c>
      <c r="B248" s="6" t="s">
        <v>304</v>
      </c>
      <c r="C248" s="6" t="s">
        <v>18</v>
      </c>
      <c r="D248" s="7" t="s">
        <v>10</v>
      </c>
      <c r="E248" s="6" t="s">
        <v>12</v>
      </c>
      <c r="F248" s="8">
        <v>524.29499999999996</v>
      </c>
    </row>
    <row r="249" spans="1:6" x14ac:dyDescent="0.25">
      <c r="A249" s="5">
        <v>45936</v>
      </c>
      <c r="B249" s="6" t="s">
        <v>305</v>
      </c>
      <c r="C249" s="6" t="s">
        <v>17</v>
      </c>
      <c r="D249" s="7" t="s">
        <v>7</v>
      </c>
      <c r="E249" s="6" t="s">
        <v>14</v>
      </c>
      <c r="F249" s="8">
        <v>643.01400000000001</v>
      </c>
    </row>
    <row r="250" spans="1:6" x14ac:dyDescent="0.25">
      <c r="A250" s="5">
        <v>45937</v>
      </c>
      <c r="B250" s="6" t="s">
        <v>306</v>
      </c>
      <c r="C250" s="6" t="s">
        <v>9</v>
      </c>
      <c r="D250" s="7" t="s">
        <v>10</v>
      </c>
      <c r="E250" s="6" t="s">
        <v>12</v>
      </c>
      <c r="F250" s="8">
        <v>112.69800000000001</v>
      </c>
    </row>
    <row r="251" spans="1:6" x14ac:dyDescent="0.25">
      <c r="A251" s="5">
        <v>45937</v>
      </c>
      <c r="B251" s="6" t="s">
        <v>307</v>
      </c>
      <c r="C251" s="6" t="s">
        <v>9</v>
      </c>
      <c r="D251" s="7" t="s">
        <v>13</v>
      </c>
      <c r="E251" s="6" t="s">
        <v>12</v>
      </c>
      <c r="F251" s="8">
        <v>501.399</v>
      </c>
    </row>
    <row r="252" spans="1:6" x14ac:dyDescent="0.25">
      <c r="A252" s="5">
        <v>45938</v>
      </c>
      <c r="B252" s="6" t="s">
        <v>308</v>
      </c>
      <c r="C252" s="6" t="s">
        <v>18</v>
      </c>
      <c r="D252" s="7" t="s">
        <v>11</v>
      </c>
      <c r="E252" s="6" t="s">
        <v>14</v>
      </c>
      <c r="F252" s="8">
        <v>630.36</v>
      </c>
    </row>
    <row r="253" spans="1:6" x14ac:dyDescent="0.25">
      <c r="A253" s="5">
        <v>45943</v>
      </c>
      <c r="B253" s="6" t="s">
        <v>309</v>
      </c>
      <c r="C253" s="6" t="s">
        <v>17</v>
      </c>
      <c r="D253" s="7" t="s">
        <v>7</v>
      </c>
      <c r="E253" s="6" t="s">
        <v>12</v>
      </c>
      <c r="F253" s="8">
        <v>2451.5369999999998</v>
      </c>
    </row>
    <row r="254" spans="1:6" x14ac:dyDescent="0.25">
      <c r="A254" s="5">
        <v>45944</v>
      </c>
      <c r="B254" s="6" t="s">
        <v>310</v>
      </c>
      <c r="C254" s="6" t="s">
        <v>16</v>
      </c>
      <c r="D254" s="7" t="s">
        <v>13</v>
      </c>
      <c r="E254" s="6" t="s">
        <v>14</v>
      </c>
      <c r="F254" s="8">
        <v>1714.509</v>
      </c>
    </row>
    <row r="255" spans="1:6" x14ac:dyDescent="0.25">
      <c r="A255" s="5">
        <v>45945</v>
      </c>
      <c r="B255" s="6" t="s">
        <v>311</v>
      </c>
      <c r="C255" s="6" t="s">
        <v>18</v>
      </c>
      <c r="D255" s="7" t="s">
        <v>13</v>
      </c>
      <c r="E255" s="6" t="s">
        <v>12</v>
      </c>
      <c r="F255" s="8">
        <v>345.91500000000002</v>
      </c>
    </row>
    <row r="256" spans="1:6" x14ac:dyDescent="0.25">
      <c r="A256" s="5">
        <v>45945</v>
      </c>
      <c r="B256" s="6" t="s">
        <v>312</v>
      </c>
      <c r="C256" s="6" t="s">
        <v>16</v>
      </c>
      <c r="D256" s="7" t="s">
        <v>7</v>
      </c>
      <c r="E256" s="6" t="s">
        <v>12</v>
      </c>
      <c r="F256" s="8">
        <v>1050.3989999999999</v>
      </c>
    </row>
    <row r="257" spans="1:6" x14ac:dyDescent="0.25">
      <c r="A257" s="5">
        <v>45946</v>
      </c>
      <c r="B257" s="6" t="s">
        <v>313</v>
      </c>
      <c r="C257" s="6" t="s">
        <v>16</v>
      </c>
      <c r="D257" s="7" t="s">
        <v>11</v>
      </c>
      <c r="E257" s="6" t="s">
        <v>8</v>
      </c>
      <c r="F257" s="8">
        <v>1451.16</v>
      </c>
    </row>
    <row r="258" spans="1:6" x14ac:dyDescent="0.25">
      <c r="A258" s="5">
        <v>45946</v>
      </c>
      <c r="B258" s="6" t="s">
        <v>314</v>
      </c>
      <c r="C258" s="6" t="s">
        <v>17</v>
      </c>
      <c r="D258" s="7" t="s">
        <v>10</v>
      </c>
      <c r="E258" s="6" t="s">
        <v>12</v>
      </c>
      <c r="F258" s="8">
        <v>1105.848</v>
      </c>
    </row>
    <row r="259" spans="1:6" x14ac:dyDescent="0.25">
      <c r="A259" s="5">
        <v>45946</v>
      </c>
      <c r="B259" s="6" t="s">
        <v>315</v>
      </c>
      <c r="C259" s="6" t="s">
        <v>17</v>
      </c>
      <c r="D259" s="7" t="s">
        <v>13</v>
      </c>
      <c r="E259" s="6" t="s">
        <v>14</v>
      </c>
      <c r="F259" s="8">
        <v>1212.5160000000001</v>
      </c>
    </row>
    <row r="260" spans="1:6" x14ac:dyDescent="0.25">
      <c r="A260" s="5">
        <v>45950</v>
      </c>
      <c r="B260" s="6" t="s">
        <v>316</v>
      </c>
      <c r="C260" s="6" t="s">
        <v>16</v>
      </c>
      <c r="D260" s="7" t="s">
        <v>13</v>
      </c>
      <c r="E260" s="6" t="s">
        <v>14</v>
      </c>
      <c r="F260" s="8">
        <v>669.53699999999992</v>
      </c>
    </row>
    <row r="261" spans="1:6" x14ac:dyDescent="0.25">
      <c r="A261" s="5">
        <v>45950</v>
      </c>
      <c r="B261" s="6" t="s">
        <v>317</v>
      </c>
      <c r="C261" s="6" t="s">
        <v>16</v>
      </c>
      <c r="D261" s="7" t="s">
        <v>11</v>
      </c>
      <c r="E261" s="6" t="s">
        <v>15</v>
      </c>
      <c r="F261" s="8">
        <v>656.87400000000002</v>
      </c>
    </row>
    <row r="262" spans="1:6" x14ac:dyDescent="0.25">
      <c r="A262" s="5">
        <v>45952</v>
      </c>
      <c r="B262" s="6" t="s">
        <v>318</v>
      </c>
      <c r="C262" s="6" t="s">
        <v>16</v>
      </c>
      <c r="D262" s="7" t="s">
        <v>13</v>
      </c>
      <c r="E262" s="6" t="s">
        <v>15</v>
      </c>
      <c r="F262" s="8">
        <v>2576.8890000000001</v>
      </c>
    </row>
    <row r="263" spans="1:6" x14ac:dyDescent="0.25">
      <c r="A263" s="5">
        <v>45953</v>
      </c>
      <c r="B263" s="6" t="s">
        <v>319</v>
      </c>
      <c r="C263" s="6" t="s">
        <v>9</v>
      </c>
      <c r="D263" s="7" t="s">
        <v>11</v>
      </c>
      <c r="E263" s="6" t="s">
        <v>15</v>
      </c>
      <c r="F263" s="8">
        <v>174.15899999999999</v>
      </c>
    </row>
    <row r="264" spans="1:6" x14ac:dyDescent="0.25">
      <c r="A264" s="5">
        <v>45953</v>
      </c>
      <c r="B264" s="6" t="s">
        <v>320</v>
      </c>
      <c r="C264" s="6" t="s">
        <v>18</v>
      </c>
      <c r="D264" s="7" t="s">
        <v>13</v>
      </c>
      <c r="E264" s="6" t="s">
        <v>12</v>
      </c>
      <c r="F264" s="8">
        <v>1688.598</v>
      </c>
    </row>
    <row r="265" spans="1:6" x14ac:dyDescent="0.25">
      <c r="A265" s="5">
        <v>45953</v>
      </c>
      <c r="B265" s="6" t="s">
        <v>321</v>
      </c>
      <c r="C265" s="6" t="s">
        <v>17</v>
      </c>
      <c r="D265" s="7" t="s">
        <v>10</v>
      </c>
      <c r="E265" s="6" t="s">
        <v>8</v>
      </c>
      <c r="F265" s="8">
        <v>875.03399999999999</v>
      </c>
    </row>
    <row r="266" spans="1:6" x14ac:dyDescent="0.25">
      <c r="A266" s="5">
        <v>45953</v>
      </c>
      <c r="B266" s="6" t="s">
        <v>322</v>
      </c>
      <c r="C266" s="6" t="s">
        <v>9</v>
      </c>
      <c r="D266" s="7" t="s">
        <v>7</v>
      </c>
      <c r="E266" s="6" t="s">
        <v>12</v>
      </c>
      <c r="F266" s="8">
        <v>1812.1410000000001</v>
      </c>
    </row>
    <row r="267" spans="1:6" x14ac:dyDescent="0.25">
      <c r="A267" s="5">
        <v>45954</v>
      </c>
      <c r="B267" s="6" t="s">
        <v>323</v>
      </c>
      <c r="C267" s="6" t="s">
        <v>9</v>
      </c>
      <c r="D267" s="7" t="s">
        <v>13</v>
      </c>
      <c r="E267" s="6" t="s">
        <v>14</v>
      </c>
      <c r="F267" s="8">
        <v>1949.5439999999999</v>
      </c>
    </row>
    <row r="268" spans="1:6" x14ac:dyDescent="0.25">
      <c r="A268" s="5">
        <v>45954</v>
      </c>
      <c r="B268" s="6" t="s">
        <v>324</v>
      </c>
      <c r="C268" s="6" t="s">
        <v>16</v>
      </c>
      <c r="D268" s="7" t="s">
        <v>10</v>
      </c>
      <c r="E268" s="6" t="s">
        <v>14</v>
      </c>
      <c r="F268" s="8">
        <v>708.10199999999998</v>
      </c>
    </row>
    <row r="269" spans="1:6" x14ac:dyDescent="0.25">
      <c r="A269" s="5">
        <v>45954</v>
      </c>
      <c r="B269" s="6" t="s">
        <v>325</v>
      </c>
      <c r="C269" s="6" t="s">
        <v>17</v>
      </c>
      <c r="D269" s="7" t="s">
        <v>11</v>
      </c>
      <c r="E269" s="6" t="s">
        <v>15</v>
      </c>
      <c r="F269" s="8">
        <v>2605.212</v>
      </c>
    </row>
    <row r="270" spans="1:6" x14ac:dyDescent="0.25">
      <c r="A270" s="5">
        <v>45957</v>
      </c>
      <c r="B270" s="6" t="s">
        <v>326</v>
      </c>
      <c r="C270" s="6" t="s">
        <v>17</v>
      </c>
      <c r="D270" s="7" t="s">
        <v>11</v>
      </c>
      <c r="E270" s="6" t="s">
        <v>15</v>
      </c>
      <c r="F270" s="8">
        <v>1323.999</v>
      </c>
    </row>
    <row r="271" spans="1:6" x14ac:dyDescent="0.25">
      <c r="A271" s="5">
        <v>45959</v>
      </c>
      <c r="B271" s="6" t="s">
        <v>327</v>
      </c>
      <c r="C271" s="6" t="s">
        <v>17</v>
      </c>
      <c r="D271" s="7" t="s">
        <v>11</v>
      </c>
      <c r="E271" s="6" t="s">
        <v>15</v>
      </c>
      <c r="F271" s="8">
        <v>494.16300000000007</v>
      </c>
    </row>
    <row r="272" spans="1:6" x14ac:dyDescent="0.25">
      <c r="A272" s="5">
        <v>45959</v>
      </c>
      <c r="B272" s="6" t="s">
        <v>328</v>
      </c>
      <c r="C272" s="6" t="s">
        <v>17</v>
      </c>
      <c r="D272" s="7" t="s">
        <v>13</v>
      </c>
      <c r="E272" s="6" t="s">
        <v>15</v>
      </c>
      <c r="F272" s="8">
        <v>935.90100000000007</v>
      </c>
    </row>
    <row r="273" spans="1:6" x14ac:dyDescent="0.25">
      <c r="A273" s="5">
        <v>45960</v>
      </c>
      <c r="B273" s="6" t="s">
        <v>329</v>
      </c>
      <c r="C273" s="6" t="s">
        <v>17</v>
      </c>
      <c r="D273" s="7" t="s">
        <v>11</v>
      </c>
      <c r="E273" s="6" t="s">
        <v>14</v>
      </c>
      <c r="F273" s="8">
        <v>2495.529</v>
      </c>
    </row>
    <row r="274" spans="1:6" x14ac:dyDescent="0.25">
      <c r="A274" s="5">
        <v>45961</v>
      </c>
      <c r="B274" s="6" t="s">
        <v>330</v>
      </c>
      <c r="C274" s="6" t="s">
        <v>18</v>
      </c>
      <c r="D274" s="7" t="s">
        <v>7</v>
      </c>
      <c r="E274" s="6" t="s">
        <v>15</v>
      </c>
      <c r="F274" s="8">
        <v>2627.5140000000001</v>
      </c>
    </row>
    <row r="275" spans="1:6" x14ac:dyDescent="0.25">
      <c r="A275" s="5">
        <v>45961</v>
      </c>
      <c r="B275" s="6" t="s">
        <v>331</v>
      </c>
      <c r="C275" s="6" t="s">
        <v>17</v>
      </c>
      <c r="D275" s="7" t="s">
        <v>11</v>
      </c>
      <c r="E275" s="6" t="s">
        <v>14</v>
      </c>
      <c r="F275" s="8">
        <v>2075.4899999999998</v>
      </c>
    </row>
    <row r="276" spans="1:6" x14ac:dyDescent="0.25">
      <c r="A276" s="5">
        <v>45964</v>
      </c>
      <c r="B276" s="6" t="s">
        <v>332</v>
      </c>
      <c r="C276" s="6" t="s">
        <v>16</v>
      </c>
      <c r="D276" s="7" t="s">
        <v>11</v>
      </c>
      <c r="E276" s="6" t="s">
        <v>15</v>
      </c>
      <c r="F276" s="8">
        <v>400.75200000000001</v>
      </c>
    </row>
    <row r="277" spans="1:6" x14ac:dyDescent="0.25">
      <c r="A277" s="5">
        <v>45964</v>
      </c>
      <c r="B277" s="6" t="s">
        <v>333</v>
      </c>
      <c r="C277" s="6" t="s">
        <v>9</v>
      </c>
      <c r="D277" s="7" t="s">
        <v>13</v>
      </c>
      <c r="E277" s="6" t="s">
        <v>8</v>
      </c>
      <c r="F277" s="8">
        <v>2528.6759999999999</v>
      </c>
    </row>
    <row r="278" spans="1:6" x14ac:dyDescent="0.25">
      <c r="A278" s="5">
        <v>45964</v>
      </c>
      <c r="B278" s="6" t="s">
        <v>334</v>
      </c>
      <c r="C278" s="6" t="s">
        <v>16</v>
      </c>
      <c r="D278" s="7" t="s">
        <v>10</v>
      </c>
      <c r="E278" s="6" t="s">
        <v>8</v>
      </c>
      <c r="F278" s="8">
        <v>2166.489</v>
      </c>
    </row>
    <row r="279" spans="1:6" x14ac:dyDescent="0.25">
      <c r="A279" s="5">
        <v>45965</v>
      </c>
      <c r="B279" s="6" t="s">
        <v>335</v>
      </c>
      <c r="C279" s="6" t="s">
        <v>9</v>
      </c>
      <c r="D279" s="7" t="s">
        <v>11</v>
      </c>
      <c r="E279" s="6" t="s">
        <v>14</v>
      </c>
      <c r="F279" s="8">
        <v>1056.4290000000001</v>
      </c>
    </row>
    <row r="280" spans="1:6" x14ac:dyDescent="0.25">
      <c r="A280" s="5">
        <v>45966</v>
      </c>
      <c r="B280" s="6" t="s">
        <v>336</v>
      </c>
      <c r="C280" s="6" t="s">
        <v>18</v>
      </c>
      <c r="D280" s="7" t="s">
        <v>11</v>
      </c>
      <c r="E280" s="6" t="s">
        <v>12</v>
      </c>
      <c r="F280" s="8">
        <v>1384.866</v>
      </c>
    </row>
    <row r="281" spans="1:6" x14ac:dyDescent="0.25">
      <c r="A281" s="5">
        <v>45967</v>
      </c>
      <c r="B281" s="6" t="s">
        <v>337</v>
      </c>
      <c r="C281" s="6" t="s">
        <v>18</v>
      </c>
      <c r="D281" s="7" t="s">
        <v>10</v>
      </c>
      <c r="E281" s="6" t="s">
        <v>8</v>
      </c>
      <c r="F281" s="8">
        <v>1128.7440000000001</v>
      </c>
    </row>
    <row r="282" spans="1:6" x14ac:dyDescent="0.25">
      <c r="A282" s="5">
        <v>45968</v>
      </c>
      <c r="B282" s="6" t="s">
        <v>338</v>
      </c>
      <c r="C282" s="6" t="s">
        <v>18</v>
      </c>
      <c r="D282" s="7" t="s">
        <v>10</v>
      </c>
      <c r="E282" s="6" t="s">
        <v>12</v>
      </c>
      <c r="F282" s="8">
        <v>2553.9840000000004</v>
      </c>
    </row>
    <row r="283" spans="1:6" x14ac:dyDescent="0.25">
      <c r="A283" s="5">
        <v>45968</v>
      </c>
      <c r="B283" s="6" t="s">
        <v>339</v>
      </c>
      <c r="C283" s="6" t="s">
        <v>17</v>
      </c>
      <c r="D283" s="7" t="s">
        <v>11</v>
      </c>
      <c r="E283" s="6" t="s">
        <v>15</v>
      </c>
      <c r="F283" s="8">
        <v>1524.0780000000002</v>
      </c>
    </row>
    <row r="284" spans="1:6" x14ac:dyDescent="0.25">
      <c r="A284" s="5">
        <v>45971</v>
      </c>
      <c r="B284" s="6" t="s">
        <v>340</v>
      </c>
      <c r="C284" s="6" t="s">
        <v>16</v>
      </c>
      <c r="D284" s="7" t="s">
        <v>13</v>
      </c>
      <c r="E284" s="6" t="s">
        <v>15</v>
      </c>
      <c r="F284" s="8">
        <v>2215.9079999999999</v>
      </c>
    </row>
    <row r="285" spans="1:6" x14ac:dyDescent="0.25">
      <c r="A285" s="5">
        <v>45975</v>
      </c>
      <c r="B285" s="6" t="s">
        <v>341</v>
      </c>
      <c r="C285" s="6" t="s">
        <v>9</v>
      </c>
      <c r="D285" s="7" t="s">
        <v>10</v>
      </c>
      <c r="E285" s="6" t="s">
        <v>15</v>
      </c>
      <c r="F285" s="8">
        <v>995.56200000000013</v>
      </c>
    </row>
    <row r="286" spans="1:6" x14ac:dyDescent="0.25">
      <c r="A286" s="5">
        <v>45978</v>
      </c>
      <c r="B286" s="6" t="s">
        <v>342</v>
      </c>
      <c r="C286" s="6" t="s">
        <v>17</v>
      </c>
      <c r="D286" s="7" t="s">
        <v>7</v>
      </c>
      <c r="E286" s="6" t="s">
        <v>15</v>
      </c>
      <c r="F286" s="8">
        <v>1805.508</v>
      </c>
    </row>
    <row r="287" spans="1:6" x14ac:dyDescent="0.25">
      <c r="A287" s="5">
        <v>45978</v>
      </c>
      <c r="B287" s="6" t="s">
        <v>343</v>
      </c>
      <c r="C287" s="6" t="s">
        <v>16</v>
      </c>
      <c r="D287" s="7" t="s">
        <v>11</v>
      </c>
      <c r="E287" s="6" t="s">
        <v>14</v>
      </c>
      <c r="F287" s="8">
        <v>2375.0009999999997</v>
      </c>
    </row>
    <row r="288" spans="1:6" x14ac:dyDescent="0.25">
      <c r="A288" s="5">
        <v>45979</v>
      </c>
      <c r="B288" s="6" t="s">
        <v>344</v>
      </c>
      <c r="C288" s="6" t="s">
        <v>18</v>
      </c>
      <c r="D288" s="7" t="s">
        <v>13</v>
      </c>
      <c r="E288" s="6" t="s">
        <v>8</v>
      </c>
      <c r="F288" s="8">
        <v>1886.8679999999999</v>
      </c>
    </row>
    <row r="289" spans="1:6" x14ac:dyDescent="0.25">
      <c r="A289" s="5">
        <v>45979</v>
      </c>
      <c r="B289" s="6" t="s">
        <v>345</v>
      </c>
      <c r="C289" s="6" t="s">
        <v>9</v>
      </c>
      <c r="D289" s="7" t="s">
        <v>7</v>
      </c>
      <c r="E289" s="6" t="s">
        <v>14</v>
      </c>
      <c r="F289" s="8">
        <v>2112.2550000000001</v>
      </c>
    </row>
    <row r="290" spans="1:6" x14ac:dyDescent="0.25">
      <c r="A290" s="5">
        <v>45980</v>
      </c>
      <c r="B290" s="6" t="s">
        <v>346</v>
      </c>
      <c r="C290" s="6" t="s">
        <v>9</v>
      </c>
      <c r="D290" s="7" t="s">
        <v>11</v>
      </c>
      <c r="E290" s="6" t="s">
        <v>8</v>
      </c>
      <c r="F290" s="8">
        <v>1319.778</v>
      </c>
    </row>
    <row r="291" spans="1:6" x14ac:dyDescent="0.25">
      <c r="A291" s="5">
        <v>45980</v>
      </c>
      <c r="B291" s="6" t="s">
        <v>347</v>
      </c>
      <c r="C291" s="6" t="s">
        <v>9</v>
      </c>
      <c r="D291" s="7" t="s">
        <v>10</v>
      </c>
      <c r="E291" s="6" t="s">
        <v>12</v>
      </c>
      <c r="F291" s="8">
        <v>1374.0210000000002</v>
      </c>
    </row>
    <row r="292" spans="1:6" x14ac:dyDescent="0.25">
      <c r="A292" s="5">
        <v>45981</v>
      </c>
      <c r="B292" s="6" t="s">
        <v>348</v>
      </c>
      <c r="C292" s="6" t="s">
        <v>17</v>
      </c>
      <c r="D292" s="7" t="s">
        <v>11</v>
      </c>
      <c r="E292" s="6" t="s">
        <v>15</v>
      </c>
      <c r="F292" s="8">
        <v>2036.3219999999999</v>
      </c>
    </row>
    <row r="293" spans="1:6" x14ac:dyDescent="0.25">
      <c r="A293" s="5">
        <v>45981</v>
      </c>
      <c r="B293" s="6" t="s">
        <v>349</v>
      </c>
      <c r="C293" s="6" t="s">
        <v>18</v>
      </c>
      <c r="D293" s="7" t="s">
        <v>7</v>
      </c>
      <c r="E293" s="6" t="s">
        <v>8</v>
      </c>
      <c r="F293" s="8">
        <v>1098.6120000000001</v>
      </c>
    </row>
    <row r="294" spans="1:6" x14ac:dyDescent="0.25">
      <c r="A294" s="5">
        <v>45982</v>
      </c>
      <c r="B294" s="6" t="s">
        <v>350</v>
      </c>
      <c r="C294" s="6" t="s">
        <v>18</v>
      </c>
      <c r="D294" s="7" t="s">
        <v>13</v>
      </c>
      <c r="E294" s="6" t="s">
        <v>15</v>
      </c>
      <c r="F294" s="8">
        <v>2500.3530000000001</v>
      </c>
    </row>
    <row r="295" spans="1:6" x14ac:dyDescent="0.25">
      <c r="A295" s="5">
        <v>45982</v>
      </c>
      <c r="B295" s="6" t="s">
        <v>351</v>
      </c>
      <c r="C295" s="6" t="s">
        <v>18</v>
      </c>
      <c r="D295" s="7" t="s">
        <v>10</v>
      </c>
      <c r="E295" s="6" t="s">
        <v>12</v>
      </c>
      <c r="F295" s="8">
        <v>2539.5210000000002</v>
      </c>
    </row>
    <row r="296" spans="1:6" x14ac:dyDescent="0.25">
      <c r="A296" s="5">
        <v>45985</v>
      </c>
      <c r="B296" s="6" t="s">
        <v>352</v>
      </c>
      <c r="C296" s="6" t="s">
        <v>9</v>
      </c>
      <c r="D296" s="7" t="s">
        <v>10</v>
      </c>
      <c r="E296" s="6" t="s">
        <v>15</v>
      </c>
      <c r="F296" s="8">
        <v>832.24800000000005</v>
      </c>
    </row>
    <row r="297" spans="1:6" x14ac:dyDescent="0.25">
      <c r="A297" s="5">
        <v>45986</v>
      </c>
      <c r="B297" s="6" t="s">
        <v>353</v>
      </c>
      <c r="C297" s="6" t="s">
        <v>16</v>
      </c>
      <c r="D297" s="7" t="s">
        <v>13</v>
      </c>
      <c r="E297" s="6" t="s">
        <v>8</v>
      </c>
      <c r="F297" s="8">
        <v>1074.5100000000002</v>
      </c>
    </row>
    <row r="298" spans="1:6" x14ac:dyDescent="0.25">
      <c r="A298" s="5">
        <v>45986</v>
      </c>
      <c r="B298" s="6" t="s">
        <v>354</v>
      </c>
      <c r="C298" s="6" t="s">
        <v>16</v>
      </c>
      <c r="D298" s="7" t="s">
        <v>13</v>
      </c>
      <c r="E298" s="6" t="s">
        <v>12</v>
      </c>
      <c r="F298" s="8">
        <v>2274.9659999999999</v>
      </c>
    </row>
    <row r="299" spans="1:6" x14ac:dyDescent="0.25">
      <c r="A299" s="5">
        <v>45987</v>
      </c>
      <c r="B299" s="6" t="s">
        <v>355</v>
      </c>
      <c r="C299" s="6" t="s">
        <v>16</v>
      </c>
      <c r="D299" s="7" t="s">
        <v>13</v>
      </c>
      <c r="E299" s="6" t="s">
        <v>15</v>
      </c>
      <c r="F299" s="8">
        <v>690.02100000000007</v>
      </c>
    </row>
    <row r="300" spans="1:6" x14ac:dyDescent="0.25">
      <c r="A300" s="5">
        <v>45987</v>
      </c>
      <c r="B300" s="6" t="s">
        <v>356</v>
      </c>
      <c r="C300" s="6" t="s">
        <v>17</v>
      </c>
      <c r="D300" s="7" t="s">
        <v>11</v>
      </c>
      <c r="E300" s="6" t="s">
        <v>12</v>
      </c>
      <c r="F300" s="8">
        <v>882.26099999999997</v>
      </c>
    </row>
    <row r="301" spans="1:6" x14ac:dyDescent="0.25">
      <c r="A301" s="5">
        <v>45988</v>
      </c>
      <c r="B301" s="6" t="s">
        <v>357</v>
      </c>
      <c r="C301" s="6" t="s">
        <v>17</v>
      </c>
      <c r="D301" s="7" t="s">
        <v>10</v>
      </c>
      <c r="E301" s="6" t="s">
        <v>15</v>
      </c>
      <c r="F301" s="8">
        <v>593.60399999999993</v>
      </c>
    </row>
    <row r="302" spans="1:6" x14ac:dyDescent="0.25">
      <c r="A302" s="5">
        <v>45989</v>
      </c>
      <c r="B302" s="6" t="s">
        <v>358</v>
      </c>
      <c r="C302" s="6" t="s">
        <v>9</v>
      </c>
      <c r="D302" s="7" t="s">
        <v>13</v>
      </c>
      <c r="E302" s="6" t="s">
        <v>14</v>
      </c>
      <c r="F302" s="8">
        <v>2348.4870000000001</v>
      </c>
    </row>
    <row r="303" spans="1:6" x14ac:dyDescent="0.25">
      <c r="A303" s="5">
        <v>45992</v>
      </c>
      <c r="B303" s="6" t="s">
        <v>359</v>
      </c>
      <c r="C303" s="6" t="s">
        <v>16</v>
      </c>
      <c r="D303" s="7" t="s">
        <v>10</v>
      </c>
      <c r="E303" s="6" t="s">
        <v>15</v>
      </c>
      <c r="F303" s="8">
        <v>409.19400000000002</v>
      </c>
    </row>
    <row r="304" spans="1:6" x14ac:dyDescent="0.25">
      <c r="A304" s="5">
        <v>45993</v>
      </c>
      <c r="B304" s="6" t="s">
        <v>360</v>
      </c>
      <c r="C304" s="6" t="s">
        <v>18</v>
      </c>
      <c r="D304" s="7" t="s">
        <v>10</v>
      </c>
      <c r="E304" s="6" t="s">
        <v>14</v>
      </c>
      <c r="F304" s="8">
        <v>747.27</v>
      </c>
    </row>
    <row r="305" spans="1:6" x14ac:dyDescent="0.25">
      <c r="A305" s="5">
        <v>45993</v>
      </c>
      <c r="B305" s="6" t="s">
        <v>361</v>
      </c>
      <c r="C305" s="6" t="s">
        <v>17</v>
      </c>
      <c r="D305" s="7" t="s">
        <v>13</v>
      </c>
      <c r="E305" s="6" t="s">
        <v>15</v>
      </c>
      <c r="F305" s="8">
        <v>434.50200000000001</v>
      </c>
    </row>
    <row r="306" spans="1:6" x14ac:dyDescent="0.25">
      <c r="A306" s="5">
        <v>45993</v>
      </c>
      <c r="B306" s="6" t="s">
        <v>362</v>
      </c>
      <c r="C306" s="6" t="s">
        <v>17</v>
      </c>
      <c r="D306" s="7" t="s">
        <v>13</v>
      </c>
      <c r="E306" s="6" t="s">
        <v>8</v>
      </c>
      <c r="F306" s="8">
        <v>2030.8950000000002</v>
      </c>
    </row>
    <row r="307" spans="1:6" x14ac:dyDescent="0.25">
      <c r="A307" s="5">
        <v>45995</v>
      </c>
      <c r="B307" s="6" t="s">
        <v>363</v>
      </c>
      <c r="C307" s="6" t="s">
        <v>17</v>
      </c>
      <c r="D307" s="7" t="s">
        <v>11</v>
      </c>
      <c r="E307" s="6" t="s">
        <v>15</v>
      </c>
      <c r="F307" s="8">
        <v>597.81600000000003</v>
      </c>
    </row>
    <row r="308" spans="1:6" x14ac:dyDescent="0.25">
      <c r="A308" s="5">
        <v>45995</v>
      </c>
      <c r="B308" s="6" t="s">
        <v>364</v>
      </c>
      <c r="C308" s="6" t="s">
        <v>9</v>
      </c>
      <c r="D308" s="7" t="s">
        <v>11</v>
      </c>
      <c r="E308" s="6" t="s">
        <v>8</v>
      </c>
      <c r="F308" s="8">
        <v>1293.2640000000001</v>
      </c>
    </row>
    <row r="309" spans="1:6" x14ac:dyDescent="0.25">
      <c r="A309" s="5">
        <v>45996</v>
      </c>
      <c r="B309" s="6" t="s">
        <v>365</v>
      </c>
      <c r="C309" s="6" t="s">
        <v>9</v>
      </c>
      <c r="D309" s="7" t="s">
        <v>13</v>
      </c>
      <c r="E309" s="6" t="s">
        <v>8</v>
      </c>
      <c r="F309" s="8">
        <v>2717.9100000000003</v>
      </c>
    </row>
    <row r="310" spans="1:6" x14ac:dyDescent="0.25">
      <c r="A310" s="5">
        <v>45999</v>
      </c>
      <c r="B310" s="6" t="s">
        <v>366</v>
      </c>
      <c r="C310" s="6" t="s">
        <v>17</v>
      </c>
      <c r="D310" s="7" t="s">
        <v>7</v>
      </c>
      <c r="E310" s="6" t="s">
        <v>8</v>
      </c>
      <c r="F310" s="8">
        <v>426.67199999999997</v>
      </c>
    </row>
    <row r="311" spans="1:6" x14ac:dyDescent="0.25">
      <c r="A311" s="5">
        <v>45999</v>
      </c>
      <c r="B311" s="6" t="s">
        <v>367</v>
      </c>
      <c r="C311" s="6" t="s">
        <v>18</v>
      </c>
      <c r="D311" s="7" t="s">
        <v>7</v>
      </c>
      <c r="E311" s="6" t="s">
        <v>15</v>
      </c>
      <c r="F311" s="8">
        <v>875.63699999999994</v>
      </c>
    </row>
    <row r="312" spans="1:6" x14ac:dyDescent="0.25">
      <c r="A312" s="5">
        <v>46000</v>
      </c>
      <c r="B312" s="6" t="s">
        <v>368</v>
      </c>
      <c r="C312" s="6" t="s">
        <v>18</v>
      </c>
      <c r="D312" s="7" t="s">
        <v>13</v>
      </c>
      <c r="E312" s="6" t="s">
        <v>14</v>
      </c>
      <c r="F312" s="8">
        <v>2401.5240000000003</v>
      </c>
    </row>
    <row r="313" spans="1:6" x14ac:dyDescent="0.25">
      <c r="A313" s="5">
        <v>46001</v>
      </c>
      <c r="B313" s="6" t="s">
        <v>369</v>
      </c>
      <c r="C313" s="6" t="s">
        <v>18</v>
      </c>
      <c r="D313" s="7" t="s">
        <v>13</v>
      </c>
      <c r="E313" s="6" t="s">
        <v>8</v>
      </c>
      <c r="F313" s="8">
        <v>1291.4550000000002</v>
      </c>
    </row>
    <row r="314" spans="1:6" x14ac:dyDescent="0.25">
      <c r="A314" s="5">
        <v>46002</v>
      </c>
      <c r="B314" s="6" t="s">
        <v>370</v>
      </c>
      <c r="C314" s="6" t="s">
        <v>18</v>
      </c>
      <c r="D314" s="7" t="s">
        <v>13</v>
      </c>
      <c r="E314" s="6" t="s">
        <v>8</v>
      </c>
      <c r="F314" s="8">
        <v>1921.212</v>
      </c>
    </row>
    <row r="315" spans="1:6" x14ac:dyDescent="0.25">
      <c r="A315" s="5">
        <v>46003</v>
      </c>
      <c r="B315" s="6" t="s">
        <v>371</v>
      </c>
      <c r="C315" s="6" t="s">
        <v>18</v>
      </c>
      <c r="D315" s="7" t="s">
        <v>10</v>
      </c>
      <c r="E315" s="6" t="s">
        <v>14</v>
      </c>
      <c r="F315" s="8">
        <v>2259.297</v>
      </c>
    </row>
    <row r="316" spans="1:6" x14ac:dyDescent="0.25">
      <c r="A316" s="5">
        <v>46003</v>
      </c>
      <c r="B316" s="6" t="s">
        <v>372</v>
      </c>
      <c r="C316" s="6" t="s">
        <v>9</v>
      </c>
      <c r="D316" s="7" t="s">
        <v>13</v>
      </c>
      <c r="E316" s="6" t="s">
        <v>8</v>
      </c>
      <c r="F316" s="8">
        <v>747.27</v>
      </c>
    </row>
    <row r="317" spans="1:6" x14ac:dyDescent="0.25">
      <c r="A317" s="5">
        <v>46006</v>
      </c>
      <c r="B317" s="6" t="s">
        <v>373</v>
      </c>
      <c r="C317" s="6" t="s">
        <v>17</v>
      </c>
      <c r="D317" s="7" t="s">
        <v>13</v>
      </c>
      <c r="E317" s="6" t="s">
        <v>12</v>
      </c>
      <c r="F317" s="8">
        <v>2622.087</v>
      </c>
    </row>
    <row r="318" spans="1:6" x14ac:dyDescent="0.25">
      <c r="A318" s="5">
        <v>46006</v>
      </c>
      <c r="B318" s="6" t="s">
        <v>374</v>
      </c>
      <c r="C318" s="6" t="s">
        <v>16</v>
      </c>
      <c r="D318" s="7" t="s">
        <v>13</v>
      </c>
      <c r="E318" s="6" t="s">
        <v>12</v>
      </c>
      <c r="F318" s="8">
        <v>1851.3090000000002</v>
      </c>
    </row>
    <row r="319" spans="1:6" x14ac:dyDescent="0.25">
      <c r="A319" s="5">
        <v>46007</v>
      </c>
      <c r="B319" s="6" t="s">
        <v>375</v>
      </c>
      <c r="C319" s="6" t="s">
        <v>9</v>
      </c>
      <c r="D319" s="7" t="s">
        <v>7</v>
      </c>
      <c r="E319" s="6" t="s">
        <v>15</v>
      </c>
      <c r="F319" s="8">
        <v>329.04</v>
      </c>
    </row>
    <row r="320" spans="1:6" x14ac:dyDescent="0.25">
      <c r="A320" s="5">
        <v>46009</v>
      </c>
      <c r="B320" s="6" t="s">
        <v>376</v>
      </c>
      <c r="C320" s="6" t="s">
        <v>18</v>
      </c>
      <c r="D320" s="7" t="s">
        <v>13</v>
      </c>
      <c r="E320" s="6" t="s">
        <v>8</v>
      </c>
      <c r="F320" s="8">
        <v>144.63</v>
      </c>
    </row>
    <row r="321" spans="1:6" x14ac:dyDescent="0.25">
      <c r="A321" s="5">
        <v>46009</v>
      </c>
      <c r="B321" s="6" t="s">
        <v>377</v>
      </c>
      <c r="C321" s="6" t="s">
        <v>18</v>
      </c>
      <c r="D321" s="7" t="s">
        <v>7</v>
      </c>
      <c r="E321" s="6" t="s">
        <v>15</v>
      </c>
      <c r="F321" s="8">
        <v>1036.539</v>
      </c>
    </row>
    <row r="322" spans="1:6" x14ac:dyDescent="0.25">
      <c r="A322" s="5">
        <v>46010</v>
      </c>
      <c r="B322" s="6" t="s">
        <v>378</v>
      </c>
      <c r="C322" s="6" t="s">
        <v>9</v>
      </c>
      <c r="D322" s="7" t="s">
        <v>7</v>
      </c>
      <c r="E322" s="6" t="s">
        <v>14</v>
      </c>
      <c r="F322" s="8">
        <v>977.48099999999999</v>
      </c>
    </row>
    <row r="323" spans="1:6" x14ac:dyDescent="0.25">
      <c r="A323" s="5">
        <v>46010</v>
      </c>
      <c r="B323" s="6" t="s">
        <v>379</v>
      </c>
      <c r="C323" s="6" t="s">
        <v>9</v>
      </c>
      <c r="D323" s="7" t="s">
        <v>10</v>
      </c>
      <c r="E323" s="6" t="s">
        <v>15</v>
      </c>
      <c r="F323" s="8">
        <v>532.13400000000001</v>
      </c>
    </row>
    <row r="324" spans="1:6" x14ac:dyDescent="0.25">
      <c r="A324" s="5">
        <v>46013</v>
      </c>
      <c r="B324" s="6" t="s">
        <v>380</v>
      </c>
      <c r="C324" s="6" t="s">
        <v>18</v>
      </c>
      <c r="D324" s="7" t="s">
        <v>10</v>
      </c>
      <c r="E324" s="6" t="s">
        <v>14</v>
      </c>
      <c r="F324" s="8">
        <v>1052.8109999999999</v>
      </c>
    </row>
    <row r="325" spans="1:6" x14ac:dyDescent="0.25">
      <c r="A325" s="5">
        <v>46014</v>
      </c>
      <c r="B325" s="6" t="s">
        <v>381</v>
      </c>
      <c r="C325" s="6" t="s">
        <v>17</v>
      </c>
      <c r="D325" s="7" t="s">
        <v>10</v>
      </c>
      <c r="E325" s="6" t="s">
        <v>8</v>
      </c>
      <c r="F325" s="8">
        <v>2270.7450000000003</v>
      </c>
    </row>
    <row r="326" spans="1:6" x14ac:dyDescent="0.25">
      <c r="A326" s="5">
        <v>46017</v>
      </c>
      <c r="B326" s="6" t="s">
        <v>382</v>
      </c>
      <c r="C326" s="6" t="s">
        <v>9</v>
      </c>
      <c r="D326" s="7" t="s">
        <v>11</v>
      </c>
      <c r="E326" s="6" t="s">
        <v>14</v>
      </c>
      <c r="F326" s="8">
        <v>2299.6710000000003</v>
      </c>
    </row>
    <row r="327" spans="1:6" x14ac:dyDescent="0.25">
      <c r="A327" s="9">
        <v>46021</v>
      </c>
      <c r="B327" s="10" t="s">
        <v>383</v>
      </c>
      <c r="C327" s="10" t="s">
        <v>9</v>
      </c>
      <c r="D327" s="11" t="s">
        <v>10</v>
      </c>
      <c r="E327" s="10" t="s">
        <v>12</v>
      </c>
      <c r="F327" s="12">
        <v>2114.6670000000004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A28EC-BE97-4267-9C2C-507823A0672A}">
  <dimension ref="A1:I23"/>
  <sheetViews>
    <sheetView showGridLines="0" zoomScaleNormal="100" workbookViewId="0">
      <selection activeCell="F3" sqref="F3"/>
    </sheetView>
  </sheetViews>
  <sheetFormatPr baseColWidth="10" defaultRowHeight="15" x14ac:dyDescent="0.25"/>
  <cols>
    <col min="1" max="1" width="14.28515625" style="2" bestFit="1" customWidth="1"/>
    <col min="2" max="2" width="8.5703125" style="21" bestFit="1" customWidth="1"/>
    <col min="3" max="3" width="11.85546875" style="21" bestFit="1" customWidth="1"/>
    <col min="4" max="4" width="9" style="21" bestFit="1" customWidth="1"/>
    <col min="5" max="5" width="2.7109375" style="2" customWidth="1"/>
    <col min="6" max="6" width="77.42578125" style="60" bestFit="1" customWidth="1"/>
    <col min="7" max="7" width="97.42578125" style="60" customWidth="1"/>
    <col min="8" max="8" width="7.85546875" style="60" bestFit="1" customWidth="1"/>
    <col min="9" max="9" width="11.42578125" style="21"/>
    <col min="10" max="16384" width="11.42578125" style="2"/>
  </cols>
  <sheetData>
    <row r="1" spans="1:8" x14ac:dyDescent="0.25">
      <c r="A1" s="2" t="s">
        <v>19</v>
      </c>
      <c r="B1" s="28" t="s">
        <v>20</v>
      </c>
      <c r="C1" s="20">
        <v>45658</v>
      </c>
      <c r="F1" s="63" t="s">
        <v>20</v>
      </c>
      <c r="G1" s="64">
        <v>45658</v>
      </c>
      <c r="H1" s="65"/>
    </row>
    <row r="2" spans="1:8" x14ac:dyDescent="0.25">
      <c r="B2" s="28" t="s">
        <v>21</v>
      </c>
      <c r="C2" s="20"/>
      <c r="F2" s="63" t="s">
        <v>21</v>
      </c>
      <c r="G2" s="64" t="s">
        <v>400</v>
      </c>
      <c r="H2" s="65"/>
    </row>
    <row r="3" spans="1:8" ht="30" x14ac:dyDescent="0.25">
      <c r="A3" s="1"/>
      <c r="B3" s="59" t="s">
        <v>22</v>
      </c>
      <c r="C3" s="59" t="s">
        <v>23</v>
      </c>
      <c r="D3" s="59" t="s">
        <v>24</v>
      </c>
      <c r="F3" s="66" t="s">
        <v>22</v>
      </c>
      <c r="G3" s="66" t="s">
        <v>23</v>
      </c>
      <c r="H3" s="66" t="s">
        <v>24</v>
      </c>
    </row>
    <row r="4" spans="1:8" x14ac:dyDescent="0.25">
      <c r="A4" s="23" t="s">
        <v>7</v>
      </c>
      <c r="B4" s="61"/>
      <c r="C4" s="25"/>
      <c r="D4" s="25"/>
      <c r="F4" s="67" t="s">
        <v>384</v>
      </c>
      <c r="G4" s="68" t="s">
        <v>401</v>
      </c>
      <c r="H4" s="68" t="s">
        <v>417</v>
      </c>
    </row>
    <row r="5" spans="1:8" x14ac:dyDescent="0.25">
      <c r="A5" s="23" t="s">
        <v>11</v>
      </c>
      <c r="B5" s="61"/>
      <c r="C5" s="25"/>
      <c r="D5" s="25"/>
      <c r="F5" s="67" t="s">
        <v>385</v>
      </c>
      <c r="G5" s="68" t="s">
        <v>402</v>
      </c>
      <c r="H5" s="68" t="s">
        <v>418</v>
      </c>
    </row>
    <row r="6" spans="1:8" x14ac:dyDescent="0.25">
      <c r="A6" s="23" t="s">
        <v>13</v>
      </c>
      <c r="B6" s="61"/>
      <c r="C6" s="25"/>
      <c r="D6" s="25"/>
      <c r="F6" s="67" t="s">
        <v>386</v>
      </c>
      <c r="G6" s="68" t="s">
        <v>403</v>
      </c>
      <c r="H6" s="68" t="s">
        <v>419</v>
      </c>
    </row>
    <row r="7" spans="1:8" x14ac:dyDescent="0.25">
      <c r="A7" s="23" t="s">
        <v>10</v>
      </c>
      <c r="B7" s="61"/>
      <c r="C7" s="25"/>
      <c r="D7" s="25"/>
      <c r="F7" s="67" t="s">
        <v>387</v>
      </c>
      <c r="G7" s="68" t="s">
        <v>404</v>
      </c>
      <c r="H7" s="68" t="s">
        <v>420</v>
      </c>
    </row>
    <row r="8" spans="1:8" x14ac:dyDescent="0.25">
      <c r="A8" s="1"/>
      <c r="B8" s="62"/>
      <c r="C8" s="58"/>
      <c r="D8" s="25"/>
      <c r="F8" s="69" t="s">
        <v>388</v>
      </c>
      <c r="G8" s="70" t="s">
        <v>405</v>
      </c>
      <c r="H8" s="68" t="s">
        <v>421</v>
      </c>
    </row>
    <row r="9" spans="1:8" x14ac:dyDescent="0.25">
      <c r="C9" s="56"/>
      <c r="D9" s="56"/>
      <c r="F9" s="65"/>
      <c r="G9" s="65"/>
      <c r="H9" s="65"/>
    </row>
    <row r="10" spans="1:8" ht="30" x14ac:dyDescent="0.25">
      <c r="B10" s="59" t="s">
        <v>22</v>
      </c>
      <c r="C10" s="57" t="s">
        <v>23</v>
      </c>
      <c r="D10" s="57" t="s">
        <v>24</v>
      </c>
      <c r="F10" s="66" t="s">
        <v>22</v>
      </c>
      <c r="G10" s="66" t="s">
        <v>23</v>
      </c>
      <c r="H10" s="66" t="s">
        <v>24</v>
      </c>
    </row>
    <row r="11" spans="1:8" x14ac:dyDescent="0.25">
      <c r="A11" s="23" t="s">
        <v>18</v>
      </c>
      <c r="B11" s="61"/>
      <c r="C11" s="25"/>
      <c r="D11" s="26"/>
      <c r="F11" s="67" t="s">
        <v>389</v>
      </c>
      <c r="G11" s="68" t="s">
        <v>406</v>
      </c>
      <c r="H11" s="67" t="s">
        <v>422</v>
      </c>
    </row>
    <row r="12" spans="1:8" x14ac:dyDescent="0.25">
      <c r="A12" s="23" t="s">
        <v>17</v>
      </c>
      <c r="B12" s="61"/>
      <c r="C12" s="25"/>
      <c r="D12" s="26"/>
      <c r="F12" s="67" t="s">
        <v>390</v>
      </c>
      <c r="G12" s="68" t="s">
        <v>407</v>
      </c>
      <c r="H12" s="67" t="s">
        <v>423</v>
      </c>
    </row>
    <row r="13" spans="1:8" x14ac:dyDescent="0.25">
      <c r="A13" s="23" t="s">
        <v>16</v>
      </c>
      <c r="B13" s="61"/>
      <c r="C13" s="25"/>
      <c r="D13" s="26"/>
      <c r="F13" s="67" t="s">
        <v>391</v>
      </c>
      <c r="G13" s="68" t="s">
        <v>408</v>
      </c>
      <c r="H13" s="67" t="s">
        <v>424</v>
      </c>
    </row>
    <row r="14" spans="1:8" x14ac:dyDescent="0.25">
      <c r="A14" s="23" t="s">
        <v>6</v>
      </c>
      <c r="B14" s="61"/>
      <c r="C14" s="25"/>
      <c r="D14" s="26"/>
      <c r="F14" s="67" t="s">
        <v>392</v>
      </c>
      <c r="G14" s="68" t="s">
        <v>409</v>
      </c>
      <c r="H14" s="67" t="s">
        <v>425</v>
      </c>
    </row>
    <row r="15" spans="1:8" x14ac:dyDescent="0.25">
      <c r="A15" s="23" t="s">
        <v>9</v>
      </c>
      <c r="B15" s="61"/>
      <c r="C15" s="25"/>
      <c r="D15" s="26"/>
      <c r="F15" s="67" t="s">
        <v>393</v>
      </c>
      <c r="G15" s="68" t="s">
        <v>410</v>
      </c>
      <c r="H15" s="67" t="s">
        <v>426</v>
      </c>
    </row>
    <row r="16" spans="1:8" x14ac:dyDescent="0.25">
      <c r="A16" s="1"/>
      <c r="B16" s="62"/>
      <c r="C16" s="30"/>
      <c r="D16" s="26"/>
      <c r="F16" s="69" t="s">
        <v>394</v>
      </c>
      <c r="G16" s="71" t="s">
        <v>411</v>
      </c>
      <c r="H16" s="67" t="s">
        <v>427</v>
      </c>
    </row>
    <row r="17" spans="1:8" x14ac:dyDescent="0.25">
      <c r="C17" s="56"/>
      <c r="D17" s="56"/>
      <c r="F17" s="65"/>
      <c r="G17" s="65"/>
      <c r="H17" s="65"/>
    </row>
    <row r="18" spans="1:8" ht="30" x14ac:dyDescent="0.25">
      <c r="B18" s="59" t="s">
        <v>22</v>
      </c>
      <c r="C18" s="57" t="s">
        <v>23</v>
      </c>
      <c r="D18" s="57" t="s">
        <v>24</v>
      </c>
      <c r="F18" s="66" t="s">
        <v>22</v>
      </c>
      <c r="G18" s="66" t="s">
        <v>23</v>
      </c>
      <c r="H18" s="66" t="s">
        <v>24</v>
      </c>
    </row>
    <row r="19" spans="1:8" x14ac:dyDescent="0.25">
      <c r="A19" s="31" t="s">
        <v>15</v>
      </c>
      <c r="B19" s="61"/>
      <c r="C19" s="25"/>
      <c r="D19" s="26"/>
      <c r="F19" s="67" t="s">
        <v>395</v>
      </c>
      <c r="G19" s="68" t="s">
        <v>412</v>
      </c>
      <c r="H19" s="67" t="s">
        <v>428</v>
      </c>
    </row>
    <row r="20" spans="1:8" x14ac:dyDescent="0.25">
      <c r="A20" s="31" t="s">
        <v>12</v>
      </c>
      <c r="B20" s="61"/>
      <c r="C20" s="25"/>
      <c r="D20" s="26"/>
      <c r="F20" s="67" t="s">
        <v>396</v>
      </c>
      <c r="G20" s="68" t="s">
        <v>413</v>
      </c>
      <c r="H20" s="67" t="s">
        <v>429</v>
      </c>
    </row>
    <row r="21" spans="1:8" x14ac:dyDescent="0.25">
      <c r="A21" s="31" t="s">
        <v>8</v>
      </c>
      <c r="B21" s="61"/>
      <c r="C21" s="25"/>
      <c r="D21" s="26"/>
      <c r="F21" s="67" t="s">
        <v>397</v>
      </c>
      <c r="G21" s="68" t="s">
        <v>414</v>
      </c>
      <c r="H21" s="67" t="s">
        <v>430</v>
      </c>
    </row>
    <row r="22" spans="1:8" x14ac:dyDescent="0.25">
      <c r="A22" s="31" t="s">
        <v>14</v>
      </c>
      <c r="B22" s="61"/>
      <c r="C22" s="25"/>
      <c r="D22" s="26"/>
      <c r="F22" s="67" t="s">
        <v>398</v>
      </c>
      <c r="G22" s="68" t="s">
        <v>415</v>
      </c>
      <c r="H22" s="67" t="s">
        <v>431</v>
      </c>
    </row>
    <row r="23" spans="1:8" x14ac:dyDescent="0.25">
      <c r="B23" s="62"/>
      <c r="C23" s="30"/>
      <c r="D23" s="26"/>
      <c r="F23" s="69" t="s">
        <v>399</v>
      </c>
      <c r="G23" s="71" t="s">
        <v>416</v>
      </c>
      <c r="H23" s="67" t="s">
        <v>432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7C5F2-FCDB-4751-A227-E6A638A7A739}">
  <dimension ref="A1:I23"/>
  <sheetViews>
    <sheetView showGridLines="0" workbookViewId="0"/>
  </sheetViews>
  <sheetFormatPr baseColWidth="10" defaultRowHeight="15" x14ac:dyDescent="0.25"/>
  <cols>
    <col min="1" max="1" width="14.28515625" style="2" bestFit="1" customWidth="1"/>
    <col min="2" max="2" width="8.28515625" style="2" bestFit="1" customWidth="1"/>
    <col min="3" max="3" width="11.85546875" style="2" bestFit="1" customWidth="1"/>
    <col min="4" max="4" width="9" style="2" bestFit="1" customWidth="1"/>
    <col min="5" max="5" width="2.7109375" style="2" customWidth="1"/>
    <col min="6" max="7" width="3.5703125" style="21" customWidth="1"/>
    <col min="8" max="9" width="11.42578125" style="21"/>
    <col min="10" max="16384" width="11.42578125" style="2"/>
  </cols>
  <sheetData>
    <row r="1" spans="1:8" x14ac:dyDescent="0.25">
      <c r="A1" s="2" t="s">
        <v>19</v>
      </c>
      <c r="B1" s="19" t="s">
        <v>20</v>
      </c>
      <c r="C1" s="20">
        <v>45689</v>
      </c>
    </row>
    <row r="2" spans="1:8" x14ac:dyDescent="0.25">
      <c r="B2" s="19" t="s">
        <v>21</v>
      </c>
      <c r="C2" s="20">
        <f>DATE(YEAR(DébMois),MONTH(DébMois)+1,0)</f>
        <v>45716</v>
      </c>
    </row>
    <row r="3" spans="1:8" ht="30" x14ac:dyDescent="0.25">
      <c r="A3" s="1"/>
      <c r="B3" s="22" t="s">
        <v>22</v>
      </c>
      <c r="C3" s="22" t="s">
        <v>23</v>
      </c>
      <c r="D3" s="22" t="s">
        <v>24</v>
      </c>
    </row>
    <row r="4" spans="1:8" x14ac:dyDescent="0.25">
      <c r="A4" s="23" t="s">
        <v>7</v>
      </c>
      <c r="B4" s="24">
        <f>COUNTIFS(DatFac,"&gt;="&amp;DébMois,Travaux,A4)-COUNTIFS(DatFac,"&gt;"&amp;FinMois,Travaux,A4)</f>
        <v>8</v>
      </c>
      <c r="C4" s="25">
        <f>SUMIFS(Montant,Travaux,A4,DatFac,"&gt;="&amp;DébMois)-SUMIFS(Montant,Travaux,A4,DatFac,"&gt;"&amp;FinMois)</f>
        <v>12374.595000000001</v>
      </c>
      <c r="D4" s="26">
        <f t="shared" ref="D4:D8" si="0">C4/B4</f>
        <v>1546.8243750000001</v>
      </c>
      <c r="F4" s="27"/>
    </row>
    <row r="5" spans="1:8" x14ac:dyDescent="0.25">
      <c r="A5" s="23" t="s">
        <v>11</v>
      </c>
      <c r="B5" s="24">
        <f>COUNTIFS(DatFac,"&gt;="&amp;DébMois,Travaux,A5)-COUNTIFS(DatFac,"&gt;"&amp;FinMois,Travaux,A5)</f>
        <v>7</v>
      </c>
      <c r="C5" s="25">
        <f>SUMIFS(Montant,Travaux,A5,DatFac,"&gt;="&amp;DébMois)-SUMIFS(Montant,Travaux,A5,DatFac,"&gt;"&amp;FinMois)</f>
        <v>8370.6119999999792</v>
      </c>
      <c r="D5" s="26">
        <f t="shared" si="0"/>
        <v>1195.8017142857113</v>
      </c>
      <c r="F5" s="28"/>
    </row>
    <row r="6" spans="1:8" x14ac:dyDescent="0.25">
      <c r="A6" s="23" t="s">
        <v>13</v>
      </c>
      <c r="B6" s="24">
        <f>COUNTIFS(DatFac,"&gt;="&amp;DébMois,Travaux,A6)-COUNTIFS(DatFac,"&gt;"&amp;FinMois,Travaux,A6)</f>
        <v>6</v>
      </c>
      <c r="C6" s="25">
        <f>SUMIFS(Montant,Travaux,A6,DatFac,"&gt;="&amp;DébMois)-SUMIFS(Montant,Travaux,A6,DatFac,"&gt;"&amp;FinMois)</f>
        <v>9933.3179999999993</v>
      </c>
      <c r="D6" s="26">
        <f t="shared" si="0"/>
        <v>1655.5529999999999</v>
      </c>
      <c r="F6" s="28"/>
    </row>
    <row r="7" spans="1:8" x14ac:dyDescent="0.25">
      <c r="A7" s="23" t="s">
        <v>10</v>
      </c>
      <c r="B7" s="24">
        <f>COUNTIFS(DatFac,"&gt;="&amp;DébMois,Travaux,A7)-COUNTIFS(DatFac,"&gt;"&amp;FinMois,Travaux,A7)</f>
        <v>8</v>
      </c>
      <c r="C7" s="25">
        <f>SUMIFS(Montant,Travaux,A7,DatFac,"&gt;="&amp;DébMois)-SUMIFS(Montant,Travaux,A7,DatFac,"&gt;"&amp;FinMois)</f>
        <v>6230.9790000000212</v>
      </c>
      <c r="D7" s="26">
        <f t="shared" si="0"/>
        <v>778.87237500000265</v>
      </c>
      <c r="F7" s="28"/>
    </row>
    <row r="8" spans="1:8" x14ac:dyDescent="0.25">
      <c r="A8" s="1"/>
      <c r="B8" s="29">
        <f>SUM(B4:B7)</f>
        <v>29</v>
      </c>
      <c r="C8" s="30">
        <f>SUM(C4:C7)</f>
        <v>36909.504000000001</v>
      </c>
      <c r="D8" s="26">
        <f t="shared" si="0"/>
        <v>1272.7415172413794</v>
      </c>
    </row>
    <row r="10" spans="1:8" ht="30" x14ac:dyDescent="0.25">
      <c r="B10" s="22" t="s">
        <v>22</v>
      </c>
      <c r="C10" s="22" t="s">
        <v>23</v>
      </c>
      <c r="D10" s="22" t="s">
        <v>24</v>
      </c>
    </row>
    <row r="11" spans="1:8" x14ac:dyDescent="0.25">
      <c r="A11" s="23" t="s">
        <v>18</v>
      </c>
      <c r="B11" s="24">
        <f>COUNTIFS(DatFac,"&gt;="&amp;DébMois,Client,A11)-COUNTIFS(DatFac,"&gt;"&amp;FinMois,Client,A11)</f>
        <v>6</v>
      </c>
      <c r="C11" s="25">
        <f>SUMIFS(Montant,Client,A11,DatFac,"&gt;="&amp;DébMois)-SUMIFS(Montant,Client,A11,DatFac,"&gt;"&amp;FinMois)</f>
        <v>8176.0139999999956</v>
      </c>
      <c r="D11" s="26">
        <f t="shared" ref="D11:D16" si="1">C11/B11</f>
        <v>1362.6689999999992</v>
      </c>
    </row>
    <row r="12" spans="1:8" x14ac:dyDescent="0.25">
      <c r="A12" s="23" t="s">
        <v>17</v>
      </c>
      <c r="B12" s="24">
        <f>COUNTIFS(DatFac,"&gt;="&amp;DébMois,Client,A12)-COUNTIFS(DatFac,"&gt;"&amp;FinMois,Client,A12)</f>
        <v>10</v>
      </c>
      <c r="C12" s="25">
        <f>SUMIFS(Montant,Client,A12,DatFac,"&gt;="&amp;DébMois)-SUMIFS(Montant,Client,A12,DatFac,"&gt;"&amp;FinMois)</f>
        <v>10984.545000000013</v>
      </c>
      <c r="D12" s="26">
        <f t="shared" si="1"/>
        <v>1098.4545000000012</v>
      </c>
    </row>
    <row r="13" spans="1:8" x14ac:dyDescent="0.25">
      <c r="A13" s="23" t="s">
        <v>16</v>
      </c>
      <c r="B13" s="24">
        <f>COUNTIFS(DatFac,"&gt;="&amp;DébMois,Client,A13)-COUNTIFS(DatFac,"&gt;"&amp;FinMois,Client,A13)</f>
        <v>5</v>
      </c>
      <c r="C13" s="25">
        <f>SUMIFS(Montant,Client,A13,DatFac,"&gt;="&amp;DébMois)-SUMIFS(Montant,Client,A13,DatFac,"&gt;"&amp;FinMois)</f>
        <v>9527.7329999999929</v>
      </c>
      <c r="D13" s="26">
        <f t="shared" si="1"/>
        <v>1905.5465999999985</v>
      </c>
      <c r="H13" s="27"/>
    </row>
    <row r="14" spans="1:8" x14ac:dyDescent="0.25">
      <c r="A14" s="23" t="s">
        <v>6</v>
      </c>
      <c r="B14" s="24">
        <f>COUNTIFS(DatFac,"&gt;="&amp;DébMois,Client,A14)-COUNTIFS(DatFac,"&gt;"&amp;FinMois,Client,A14)</f>
        <v>1</v>
      </c>
      <c r="C14" s="25">
        <f>SUMIFS(Montant,Client,A14,DatFac,"&gt;="&amp;DébMois)-SUMIFS(Montant,Client,A14,DatFac,"&gt;"&amp;FinMois)</f>
        <v>686.40300000000207</v>
      </c>
      <c r="D14" s="26">
        <f t="shared" si="1"/>
        <v>686.40300000000207</v>
      </c>
    </row>
    <row r="15" spans="1:8" x14ac:dyDescent="0.25">
      <c r="A15" s="23" t="s">
        <v>9</v>
      </c>
      <c r="B15" s="24">
        <f>COUNTIFS(DatFac,"&gt;="&amp;DébMois,Client,A15)-COUNTIFS(DatFac,"&gt;"&amp;FinMois,Client,A15)</f>
        <v>7</v>
      </c>
      <c r="C15" s="25">
        <f>SUMIFS(Montant,Client,A15,DatFac,"&gt;="&amp;DébMois)-SUMIFS(Montant,Client,A15,DatFac,"&gt;"&amp;FinMois)</f>
        <v>7534.8089999999938</v>
      </c>
      <c r="D15" s="26">
        <f t="shared" si="1"/>
        <v>1076.4012857142848</v>
      </c>
    </row>
    <row r="16" spans="1:8" x14ac:dyDescent="0.25">
      <c r="A16" s="1"/>
      <c r="B16" s="29">
        <f>SUM(B11:B15)</f>
        <v>29</v>
      </c>
      <c r="C16" s="30">
        <f>SUM(C11:C15)</f>
        <v>36909.504000000001</v>
      </c>
      <c r="D16" s="26">
        <f t="shared" si="1"/>
        <v>1272.7415172413794</v>
      </c>
    </row>
    <row r="18" spans="1:4" ht="30" x14ac:dyDescent="0.25">
      <c r="B18" s="22" t="s">
        <v>22</v>
      </c>
      <c r="C18" s="22" t="s">
        <v>23</v>
      </c>
      <c r="D18" s="22" t="s">
        <v>24</v>
      </c>
    </row>
    <row r="19" spans="1:4" x14ac:dyDescent="0.25">
      <c r="A19" s="31" t="s">
        <v>15</v>
      </c>
      <c r="B19" s="24">
        <f>COUNTIFS(DatFac,"&gt;="&amp;DébMois,Technicien,A19)-COUNTIFS(DatFac,"&gt;"&amp;FinMois,Technicien,A19)</f>
        <v>7</v>
      </c>
      <c r="C19" s="25">
        <f>SUMIFS(Montant,Technicien,A19,DatFac,"&gt;="&amp;DébMois)-SUMIFS(Montant,Technicien,A19,DatFac,"&gt;"&amp;FinMois)</f>
        <v>8142.8669999999984</v>
      </c>
      <c r="D19" s="26">
        <f t="shared" ref="D19:D23" si="2">C19/B19</f>
        <v>1163.266714285714</v>
      </c>
    </row>
    <row r="20" spans="1:4" x14ac:dyDescent="0.25">
      <c r="A20" s="31" t="s">
        <v>12</v>
      </c>
      <c r="B20" s="24">
        <f>COUNTIFS(DatFac,"&gt;="&amp;DébMois,Technicien,A20)-COUNTIFS(DatFac,"&gt;"&amp;FinMois,Technicien,A20)</f>
        <v>5</v>
      </c>
      <c r="C20" s="25">
        <f>SUMIFS(Montant,Technicien,A20,DatFac,"&gt;="&amp;DébMois)-SUMIFS(Montant,Technicien,A20,DatFac,"&gt;"&amp;FinMois)</f>
        <v>5505.7139999999927</v>
      </c>
      <c r="D20" s="26">
        <f t="shared" si="2"/>
        <v>1101.1427999999985</v>
      </c>
    </row>
    <row r="21" spans="1:4" x14ac:dyDescent="0.25">
      <c r="A21" s="31" t="s">
        <v>8</v>
      </c>
      <c r="B21" s="24">
        <f>COUNTIFS(DatFac,"&gt;="&amp;DébMois,Technicien,A21)-COUNTIFS(DatFac,"&gt;"&amp;FinMois,Technicien,A21)</f>
        <v>8</v>
      </c>
      <c r="C21" s="25">
        <f>SUMIFS(Montant,Technicien,A21,DatFac,"&gt;="&amp;DébMois)-SUMIFS(Montant,Technicien,A21,DatFac,"&gt;"&amp;FinMois)</f>
        <v>11977.686000000002</v>
      </c>
      <c r="D21" s="26">
        <f t="shared" si="2"/>
        <v>1497.2107500000002</v>
      </c>
    </row>
    <row r="22" spans="1:4" x14ac:dyDescent="0.25">
      <c r="A22" s="31" t="s">
        <v>14</v>
      </c>
      <c r="B22" s="24">
        <f>COUNTIFS(DatFac,"&gt;="&amp;DébMois,Technicien,A22)-COUNTIFS(DatFac,"&gt;"&amp;FinMois,Technicien,A22)</f>
        <v>9</v>
      </c>
      <c r="C22" s="25">
        <f>SUMIFS(Montant,Technicien,A22,DatFac,"&gt;="&amp;DébMois)-SUMIFS(Montant,Technicien,A22,DatFac,"&gt;"&amp;FinMois)</f>
        <v>11283.237000000008</v>
      </c>
      <c r="D22" s="26">
        <f t="shared" si="2"/>
        <v>1253.6930000000009</v>
      </c>
    </row>
    <row r="23" spans="1:4" x14ac:dyDescent="0.25">
      <c r="B23" s="29">
        <f>SUM(B19:B22)</f>
        <v>29</v>
      </c>
      <c r="C23" s="30">
        <f>SUM(C19:C22)</f>
        <v>36909.504000000001</v>
      </c>
      <c r="D23" s="26">
        <f t="shared" si="2"/>
        <v>1272.7415172413794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A9E-3D02-4B1A-AB60-FC5347217D9C}">
  <dimension ref="A1:I23"/>
  <sheetViews>
    <sheetView showGridLines="0" workbookViewId="0"/>
  </sheetViews>
  <sheetFormatPr baseColWidth="10" defaultRowHeight="15" x14ac:dyDescent="0.25"/>
  <cols>
    <col min="1" max="1" width="14.28515625" style="2" bestFit="1" customWidth="1"/>
    <col min="2" max="2" width="8.28515625" style="2" bestFit="1" customWidth="1"/>
    <col min="3" max="3" width="11.85546875" style="2" bestFit="1" customWidth="1"/>
    <col min="4" max="4" width="9" style="2" bestFit="1" customWidth="1"/>
    <col min="5" max="5" width="2.7109375" style="2" customWidth="1"/>
    <col min="6" max="7" width="3.5703125" style="21" customWidth="1"/>
    <col min="8" max="9" width="11.42578125" style="21"/>
    <col min="10" max="16384" width="11.42578125" style="2"/>
  </cols>
  <sheetData>
    <row r="1" spans="1:8" x14ac:dyDescent="0.25">
      <c r="A1" s="2" t="s">
        <v>19</v>
      </c>
      <c r="B1" s="19" t="s">
        <v>20</v>
      </c>
      <c r="C1" s="20">
        <v>45717</v>
      </c>
    </row>
    <row r="2" spans="1:8" x14ac:dyDescent="0.25">
      <c r="B2" s="19" t="s">
        <v>21</v>
      </c>
      <c r="C2" s="20">
        <f>DATE(YEAR(DébMois),MONTH(DébMois)+1,0)</f>
        <v>45747</v>
      </c>
    </row>
    <row r="3" spans="1:8" ht="30" x14ac:dyDescent="0.25">
      <c r="A3" s="1"/>
      <c r="B3" s="22" t="s">
        <v>22</v>
      </c>
      <c r="C3" s="22" t="s">
        <v>23</v>
      </c>
      <c r="D3" s="22" t="s">
        <v>24</v>
      </c>
    </row>
    <row r="4" spans="1:8" x14ac:dyDescent="0.25">
      <c r="A4" s="23" t="s">
        <v>7</v>
      </c>
      <c r="B4" s="24">
        <f>COUNTIFS(DatFac,"&gt;="&amp;DébMois,Travaux,A4)-COUNTIFS(DatFac,"&gt;"&amp;FinMois,Travaux,A4)</f>
        <v>2</v>
      </c>
      <c r="C4" s="25">
        <f>SUMIFS(Montant,Travaux,A4,DatFac,"&gt;="&amp;DébMois)-SUMIFS(Montant,Travaux,A4,DatFac,"&gt;"&amp;FinMois)</f>
        <v>3544.6679999999906</v>
      </c>
      <c r="D4" s="26">
        <f t="shared" ref="D4:D8" si="0">C4/B4</f>
        <v>1772.3339999999953</v>
      </c>
      <c r="F4" s="27"/>
    </row>
    <row r="5" spans="1:8" x14ac:dyDescent="0.25">
      <c r="A5" s="23" t="s">
        <v>11</v>
      </c>
      <c r="B5" s="24">
        <f>COUNTIFS(DatFac,"&gt;="&amp;DébMois,Travaux,A5)-COUNTIFS(DatFac,"&gt;"&amp;FinMois,Travaux,A5)</f>
        <v>7</v>
      </c>
      <c r="C5" s="25">
        <f>SUMIFS(Montant,Travaux,A5,DatFac,"&gt;="&amp;DébMois)-SUMIFS(Montant,Travaux,A5,DatFac,"&gt;"&amp;FinMois)</f>
        <v>10365.407999999981</v>
      </c>
      <c r="D5" s="26">
        <f t="shared" si="0"/>
        <v>1480.7725714285687</v>
      </c>
      <c r="F5" s="28"/>
    </row>
    <row r="6" spans="1:8" x14ac:dyDescent="0.25">
      <c r="A6" s="23" t="s">
        <v>13</v>
      </c>
      <c r="B6" s="24">
        <f>COUNTIFS(DatFac,"&gt;="&amp;DébMois,Travaux,A6)-COUNTIFS(DatFac,"&gt;"&amp;FinMois,Travaux,A6)</f>
        <v>8</v>
      </c>
      <c r="C6" s="25">
        <f>SUMIFS(Montant,Travaux,A6,DatFac,"&gt;="&amp;DébMois)-SUMIFS(Montant,Travaux,A6,DatFac,"&gt;"&amp;FinMois)</f>
        <v>12548.771999999983</v>
      </c>
      <c r="D6" s="26">
        <f t="shared" si="0"/>
        <v>1568.5964999999978</v>
      </c>
      <c r="F6" s="28"/>
    </row>
    <row r="7" spans="1:8" x14ac:dyDescent="0.25">
      <c r="A7" s="23" t="s">
        <v>10</v>
      </c>
      <c r="B7" s="24">
        <f>COUNTIFS(DatFac,"&gt;="&amp;DébMois,Travaux,A7)-COUNTIFS(DatFac,"&gt;"&amp;FinMois,Travaux,A7)</f>
        <v>8</v>
      </c>
      <c r="C7" s="25">
        <f>SUMIFS(Montant,Travaux,A7,DatFac,"&gt;="&amp;DébMois)-SUMIFS(Montant,Travaux,A7,DatFac,"&gt;"&amp;FinMois)</f>
        <v>9649.8180000000139</v>
      </c>
      <c r="D7" s="26">
        <f t="shared" si="0"/>
        <v>1206.2272500000017</v>
      </c>
      <c r="F7" s="28"/>
    </row>
    <row r="8" spans="1:8" x14ac:dyDescent="0.25">
      <c r="A8" s="1"/>
      <c r="B8" s="29">
        <f>SUM(B4:B7)</f>
        <v>25</v>
      </c>
      <c r="C8" s="30">
        <f>SUM(C4:C7)</f>
        <v>36108.665999999968</v>
      </c>
      <c r="D8" s="26">
        <f t="shared" si="0"/>
        <v>1444.3466399999988</v>
      </c>
    </row>
    <row r="10" spans="1:8" ht="30" x14ac:dyDescent="0.25">
      <c r="B10" s="22" t="s">
        <v>22</v>
      </c>
      <c r="C10" s="22" t="s">
        <v>23</v>
      </c>
      <c r="D10" s="22" t="s">
        <v>24</v>
      </c>
    </row>
    <row r="11" spans="1:8" x14ac:dyDescent="0.25">
      <c r="A11" s="23" t="s">
        <v>18</v>
      </c>
      <c r="B11" s="24">
        <f>COUNTIFS(DatFac,"&gt;="&amp;DébMois,Client,A11)-COUNTIFS(DatFac,"&gt;"&amp;FinMois,Client,A11)</f>
        <v>5</v>
      </c>
      <c r="C11" s="25">
        <f>SUMIFS(Montant,Client,A11,DatFac,"&gt;="&amp;DébMois)-SUMIFS(Montant,Client,A11,DatFac,"&gt;"&amp;FinMois)</f>
        <v>7844.3100000000122</v>
      </c>
      <c r="D11" s="26">
        <f t="shared" ref="D11:D16" si="1">C11/B11</f>
        <v>1568.8620000000024</v>
      </c>
    </row>
    <row r="12" spans="1:8" x14ac:dyDescent="0.25">
      <c r="A12" s="23" t="s">
        <v>17</v>
      </c>
      <c r="B12" s="24">
        <f>COUNTIFS(DatFac,"&gt;="&amp;DébMois,Client,A12)-COUNTIFS(DatFac,"&gt;"&amp;FinMois,Client,A12)</f>
        <v>6</v>
      </c>
      <c r="C12" s="25">
        <f>SUMIFS(Montant,Client,A12,DatFac,"&gt;="&amp;DébMois)-SUMIFS(Montant,Client,A12,DatFac,"&gt;"&amp;FinMois)</f>
        <v>9412.568999999974</v>
      </c>
      <c r="D12" s="26">
        <f t="shared" si="1"/>
        <v>1568.7614999999957</v>
      </c>
    </row>
    <row r="13" spans="1:8" x14ac:dyDescent="0.25">
      <c r="A13" s="23" t="s">
        <v>16</v>
      </c>
      <c r="B13" s="24">
        <f>COUNTIFS(DatFac,"&gt;="&amp;DébMois,Client,A13)-COUNTIFS(DatFac,"&gt;"&amp;FinMois,Client,A13)</f>
        <v>7</v>
      </c>
      <c r="C13" s="25">
        <f>SUMIFS(Montant,Client,A13,DatFac,"&gt;="&amp;DébMois)-SUMIFS(Montant,Client,A13,DatFac,"&gt;"&amp;FinMois)</f>
        <v>7161.1740000000136</v>
      </c>
      <c r="D13" s="26">
        <f t="shared" si="1"/>
        <v>1023.0248571428591</v>
      </c>
      <c r="H13" s="27"/>
    </row>
    <row r="14" spans="1:8" x14ac:dyDescent="0.25">
      <c r="A14" s="23" t="s">
        <v>6</v>
      </c>
      <c r="B14" s="24">
        <f>COUNTIFS(DatFac,"&gt;="&amp;DébMois,Client,A14)-COUNTIFS(DatFac,"&gt;"&amp;FinMois,Client,A14)</f>
        <v>2</v>
      </c>
      <c r="C14" s="25">
        <f>SUMIFS(Montant,Client,A14,DatFac,"&gt;="&amp;DébMois)-SUMIFS(Montant,Client,A14,DatFac,"&gt;"&amp;FinMois)</f>
        <v>4023.2249999999976</v>
      </c>
      <c r="D14" s="26">
        <f t="shared" si="1"/>
        <v>2011.6124999999988</v>
      </c>
    </row>
    <row r="15" spans="1:8" x14ac:dyDescent="0.25">
      <c r="A15" s="23" t="s">
        <v>9</v>
      </c>
      <c r="B15" s="24">
        <f>COUNTIFS(DatFac,"&gt;="&amp;DébMois,Client,A15)-COUNTIFS(DatFac,"&gt;"&amp;FinMois,Client,A15)</f>
        <v>5</v>
      </c>
      <c r="C15" s="25">
        <f>SUMIFS(Montant,Client,A15,DatFac,"&gt;="&amp;DébMois)-SUMIFS(Montant,Client,A15,DatFac,"&gt;"&amp;FinMois)</f>
        <v>7667.3879999999917</v>
      </c>
      <c r="D15" s="26">
        <f t="shared" si="1"/>
        <v>1533.4775999999983</v>
      </c>
    </row>
    <row r="16" spans="1:8" x14ac:dyDescent="0.25">
      <c r="A16" s="1"/>
      <c r="B16" s="29">
        <f>SUM(B11:B15)</f>
        <v>25</v>
      </c>
      <c r="C16" s="30">
        <f>SUM(C11:C15)</f>
        <v>36108.66599999999</v>
      </c>
      <c r="D16" s="26">
        <f t="shared" si="1"/>
        <v>1444.3466399999995</v>
      </c>
    </row>
    <row r="18" spans="1:4" ht="30" x14ac:dyDescent="0.25">
      <c r="B18" s="22" t="s">
        <v>22</v>
      </c>
      <c r="C18" s="22" t="s">
        <v>23</v>
      </c>
      <c r="D18" s="22" t="s">
        <v>24</v>
      </c>
    </row>
    <row r="19" spans="1:4" x14ac:dyDescent="0.25">
      <c r="A19" s="31" t="s">
        <v>15</v>
      </c>
      <c r="B19" s="24">
        <f>COUNTIFS(DatFac,"&gt;="&amp;DébMois,Technicien,A19)-COUNTIFS(DatFac,"&gt;"&amp;FinMois,Technicien,A19)</f>
        <v>10</v>
      </c>
      <c r="C19" s="25">
        <f>SUMIFS(Montant,Technicien,A19,DatFac,"&gt;="&amp;DébMois)-SUMIFS(Montant,Technicien,A19,DatFac,"&gt;"&amp;FinMois)</f>
        <v>17794.151999999944</v>
      </c>
      <c r="D19" s="26">
        <f t="shared" ref="D19:D23" si="2">C19/B19</f>
        <v>1779.4151999999945</v>
      </c>
    </row>
    <row r="20" spans="1:4" x14ac:dyDescent="0.25">
      <c r="A20" s="31" t="s">
        <v>12</v>
      </c>
      <c r="B20" s="24">
        <f>COUNTIFS(DatFac,"&gt;="&amp;DébMois,Technicien,A20)-COUNTIFS(DatFac,"&gt;"&amp;FinMois,Technicien,A20)</f>
        <v>7</v>
      </c>
      <c r="C20" s="25">
        <f>SUMIFS(Montant,Technicien,A20,DatFac,"&gt;="&amp;DébMois)-SUMIFS(Montant,Technicien,A20,DatFac,"&gt;"&amp;FinMois)</f>
        <v>6537.7890000000043</v>
      </c>
      <c r="D20" s="26">
        <f t="shared" si="2"/>
        <v>933.96985714285779</v>
      </c>
    </row>
    <row r="21" spans="1:4" x14ac:dyDescent="0.25">
      <c r="A21" s="31" t="s">
        <v>8</v>
      </c>
      <c r="B21" s="24">
        <f>COUNTIFS(DatFac,"&gt;="&amp;DébMois,Technicien,A21)-COUNTIFS(DatFac,"&gt;"&amp;FinMois,Technicien,A21)</f>
        <v>4</v>
      </c>
      <c r="C21" s="25">
        <f>SUMIFS(Montant,Technicien,A21,DatFac,"&gt;="&amp;DébMois)-SUMIFS(Montant,Technicien,A21,DatFac,"&gt;"&amp;FinMois)</f>
        <v>5165.1720000000205</v>
      </c>
      <c r="D21" s="26">
        <f t="shared" si="2"/>
        <v>1291.2930000000051</v>
      </c>
    </row>
    <row r="22" spans="1:4" x14ac:dyDescent="0.25">
      <c r="A22" s="31" t="s">
        <v>14</v>
      </c>
      <c r="B22" s="24">
        <f>COUNTIFS(DatFac,"&gt;="&amp;DébMois,Technicien,A22)-COUNTIFS(DatFac,"&gt;"&amp;FinMois,Technicien,A22)</f>
        <v>4</v>
      </c>
      <c r="C22" s="25">
        <f>SUMIFS(Montant,Technicien,A22,DatFac,"&gt;="&amp;DébMois)-SUMIFS(Montant,Technicien,A22,DatFac,"&gt;"&amp;FinMois)</f>
        <v>6611.5529999999999</v>
      </c>
      <c r="D22" s="26">
        <f t="shared" si="2"/>
        <v>1652.88825</v>
      </c>
    </row>
    <row r="23" spans="1:4" x14ac:dyDescent="0.25">
      <c r="B23" s="29">
        <f>SUM(B19:B22)</f>
        <v>25</v>
      </c>
      <c r="C23" s="30">
        <f>SUM(C19:C22)</f>
        <v>36108.665999999968</v>
      </c>
      <c r="D23" s="26">
        <f t="shared" si="2"/>
        <v>1444.3466399999988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13DBC-C6B5-4F63-904C-9D1DEF1CEA99}">
  <dimension ref="A1:XEL22"/>
  <sheetViews>
    <sheetView showGridLines="0" topLeftCell="D1" workbookViewId="0">
      <selection activeCell="R3" sqref="R3"/>
    </sheetView>
  </sheetViews>
  <sheetFormatPr baseColWidth="10" defaultRowHeight="15" x14ac:dyDescent="0.25"/>
  <cols>
    <col min="1" max="1" width="14.28515625" style="2" bestFit="1" customWidth="1"/>
    <col min="2" max="2" width="10.85546875" style="2" bestFit="1" customWidth="1"/>
    <col min="3" max="4" width="11.42578125" style="2"/>
    <col min="5" max="5" width="2.7109375" style="2" customWidth="1"/>
    <col min="6" max="6" width="11.42578125" style="2"/>
    <col min="7" max="8" width="11.42578125" style="56"/>
    <col min="9" max="9" width="2.140625" style="2" customWidth="1"/>
    <col min="10" max="10" width="11.42578125" style="2"/>
    <col min="11" max="12" width="11.42578125" style="56"/>
    <col min="13" max="13" width="1.7109375" style="2" customWidth="1"/>
    <col min="14" max="14" width="11.42578125" style="2"/>
    <col min="15" max="16" width="11.42578125" style="56"/>
    <col min="17" max="17" width="1.7109375" style="2" customWidth="1"/>
    <col min="18" max="18" width="11.42578125" style="2"/>
    <col min="19" max="20" width="11.42578125" style="56"/>
    <col min="21" max="16384" width="11.42578125" style="2"/>
  </cols>
  <sheetData>
    <row r="1" spans="1:20 16366:16366" x14ac:dyDescent="0.25">
      <c r="A1" s="2" t="s">
        <v>19</v>
      </c>
      <c r="C1" s="40" t="s">
        <v>25</v>
      </c>
      <c r="F1" s="19" t="s">
        <v>26</v>
      </c>
      <c r="G1" s="55" t="s">
        <v>27</v>
      </c>
      <c r="J1" s="19" t="s">
        <v>26</v>
      </c>
      <c r="K1" s="55" t="s">
        <v>28</v>
      </c>
      <c r="N1" s="19" t="s">
        <v>26</v>
      </c>
      <c r="O1" s="55" t="s">
        <v>29</v>
      </c>
      <c r="R1" s="19" t="s">
        <v>26</v>
      </c>
      <c r="S1" s="55" t="s">
        <v>30</v>
      </c>
    </row>
    <row r="2" spans="1:20 16366:16366" s="1" customFormat="1" ht="30" x14ac:dyDescent="0.25">
      <c r="B2" s="22" t="s">
        <v>31</v>
      </c>
      <c r="C2" s="22" t="s">
        <v>23</v>
      </c>
      <c r="D2" s="22" t="s">
        <v>24</v>
      </c>
      <c r="F2" s="22" t="s">
        <v>31</v>
      </c>
      <c r="G2" s="57" t="s">
        <v>23</v>
      </c>
      <c r="H2" s="57" t="s">
        <v>24</v>
      </c>
      <c r="J2" s="22" t="s">
        <v>31</v>
      </c>
      <c r="K2" s="57" t="s">
        <v>23</v>
      </c>
      <c r="L2" s="57" t="s">
        <v>24</v>
      </c>
      <c r="N2" s="22" t="s">
        <v>31</v>
      </c>
      <c r="O2" s="57" t="s">
        <v>23</v>
      </c>
      <c r="P2" s="57" t="s">
        <v>24</v>
      </c>
      <c r="R2" s="22" t="s">
        <v>31</v>
      </c>
      <c r="S2" s="57" t="s">
        <v>23</v>
      </c>
      <c r="T2" s="57" t="s">
        <v>24</v>
      </c>
    </row>
    <row r="3" spans="1:20 16366:16366" x14ac:dyDescent="0.25">
      <c r="A3" s="23" t="s">
        <v>7</v>
      </c>
      <c r="B3" s="24">
        <f>COUNTIF(Factures!D:D,Stat!A3)</f>
        <v>68</v>
      </c>
      <c r="C3" s="25">
        <f>SUMIF(Factures!D:D,A3,Factures!F:F)</f>
        <v>93114.42300000001</v>
      </c>
      <c r="D3" s="26">
        <f t="shared" ref="D3:D7" si="0">C3/B3</f>
        <v>1369.3297500000001</v>
      </c>
      <c r="F3" s="24" cm="1">
        <f t="array" aca="1" ref="F3" ca="1">INDIRECT(G$1&amp;"!B"&amp;ROW()+1)</f>
        <v>0</v>
      </c>
      <c r="G3" s="26" cm="1">
        <f t="array" aca="1" ref="G3" ca="1">INDIRECT(G$1&amp;"!C"&amp;ROW()+1)</f>
        <v>0</v>
      </c>
      <c r="H3" s="26" t="e">
        <f t="shared" ref="H3:H7" ca="1" si="1">G3/F3</f>
        <v>#DIV/0!</v>
      </c>
      <c r="J3" s="24" cm="1">
        <f t="array" aca="1" ref="J3" ca="1">INDIRECT(K$1&amp;"!B"&amp;ROW()+1)</f>
        <v>8</v>
      </c>
      <c r="K3" s="26" cm="1">
        <f t="array" aca="1" ref="K3" ca="1">INDIRECT(K$1&amp;"!C"&amp;ROW()+1)</f>
        <v>12374.595000000001</v>
      </c>
      <c r="L3" s="26">
        <f t="shared" ref="L3:L7" ca="1" si="2">K3/J3</f>
        <v>1546.8243750000001</v>
      </c>
      <c r="N3" s="24" cm="1">
        <f t="array" aca="1" ref="N3" ca="1">INDIRECT(O$1&amp;"!B"&amp;ROW()+1)</f>
        <v>2</v>
      </c>
      <c r="O3" s="26" cm="1">
        <f t="array" aca="1" ref="O3" ca="1">INDIRECT(O$1&amp;"!C"&amp;ROW()+1)</f>
        <v>3544.6679999999906</v>
      </c>
      <c r="P3" s="26">
        <f t="shared" ref="P3:P7" ca="1" si="3">O3/N3</f>
        <v>1772.3339999999953</v>
      </c>
      <c r="R3" s="24" t="e" cm="1">
        <f t="array" aca="1" ref="R3" ca="1">INDIRECT(S$1&amp;"!B"&amp;ROW()+1)</f>
        <v>#REF!</v>
      </c>
      <c r="S3" s="26" t="e" cm="1">
        <f t="array" aca="1" ref="S3" ca="1">INDIRECT(S$1&amp;"!C"&amp;ROW()+1)</f>
        <v>#REF!</v>
      </c>
      <c r="T3" s="26" t="e">
        <f t="shared" ref="T3:T7" ca="1" si="4">S3/R3</f>
        <v>#REF!</v>
      </c>
    </row>
    <row r="4" spans="1:20 16366:16366" x14ac:dyDescent="0.25">
      <c r="A4" s="23" t="s">
        <v>11</v>
      </c>
      <c r="B4" s="24">
        <f>COUNTIF(Factures!D:D,Stat!A4)</f>
        <v>81</v>
      </c>
      <c r="C4" s="25">
        <f>SUMIF(Factures!D:D,A4,Factures!F:F)</f>
        <v>113399.51399999997</v>
      </c>
      <c r="D4" s="26">
        <f t="shared" si="0"/>
        <v>1399.9939999999997</v>
      </c>
      <c r="F4" s="24" cm="1">
        <f t="array" aca="1" ref="F4" ca="1">INDIRECT(G$1&amp;"!B"&amp;ROW()+1)</f>
        <v>0</v>
      </c>
      <c r="G4" s="26" cm="1">
        <f t="array" aca="1" ref="G4" ca="1">INDIRECT(G$1&amp;"!C"&amp;ROW()+1)</f>
        <v>0</v>
      </c>
      <c r="H4" s="26" t="e">
        <f t="shared" ca="1" si="1"/>
        <v>#DIV/0!</v>
      </c>
      <c r="J4" s="24" cm="1">
        <f t="array" aca="1" ref="J4" ca="1">INDIRECT(K$1&amp;"!B"&amp;ROW()+1)</f>
        <v>7</v>
      </c>
      <c r="K4" s="26" cm="1">
        <f t="array" aca="1" ref="K4" ca="1">INDIRECT(K$1&amp;"!C"&amp;ROW()+1)</f>
        <v>8370.6119999999792</v>
      </c>
      <c r="L4" s="26">
        <f t="shared" ca="1" si="2"/>
        <v>1195.8017142857113</v>
      </c>
      <c r="N4" s="24" cm="1">
        <f t="array" aca="1" ref="N4" ca="1">INDIRECT(O$1&amp;"!B"&amp;ROW()+1)</f>
        <v>7</v>
      </c>
      <c r="O4" s="26" cm="1">
        <f t="array" aca="1" ref="O4" ca="1">INDIRECT(O$1&amp;"!C"&amp;ROW()+1)</f>
        <v>10365.407999999981</v>
      </c>
      <c r="P4" s="26">
        <f t="shared" ca="1" si="3"/>
        <v>1480.7725714285687</v>
      </c>
      <c r="R4" s="24" t="e" cm="1">
        <f t="array" aca="1" ref="R4" ca="1">INDIRECT(S$1&amp;"!B"&amp;ROW()+1)</f>
        <v>#REF!</v>
      </c>
      <c r="S4" s="26" t="e" cm="1">
        <f t="array" aca="1" ref="S4" ca="1">INDIRECT(S$1&amp;"!C"&amp;ROW()+1)</f>
        <v>#REF!</v>
      </c>
      <c r="T4" s="26" t="e">
        <f t="shared" ca="1" si="4"/>
        <v>#REF!</v>
      </c>
    </row>
    <row r="5" spans="1:20 16366:16366" x14ac:dyDescent="0.25">
      <c r="A5" s="23" t="s">
        <v>13</v>
      </c>
      <c r="B5" s="24">
        <f>COUNTIF(Factures!D:D,Stat!A5)</f>
        <v>90</v>
      </c>
      <c r="C5" s="25">
        <f>SUMIF(Factures!D:D,A5,Factures!F:F)</f>
        <v>135369.20699999999</v>
      </c>
      <c r="D5" s="26">
        <f t="shared" si="0"/>
        <v>1504.1023</v>
      </c>
      <c r="F5" s="24" cm="1">
        <f t="array" aca="1" ref="F5" ca="1">INDIRECT(G$1&amp;"!B"&amp;ROW()+1)</f>
        <v>0</v>
      </c>
      <c r="G5" s="26" cm="1">
        <f t="array" aca="1" ref="G5" ca="1">INDIRECT(G$1&amp;"!C"&amp;ROW()+1)</f>
        <v>0</v>
      </c>
      <c r="H5" s="26" t="e">
        <f t="shared" ca="1" si="1"/>
        <v>#DIV/0!</v>
      </c>
      <c r="J5" s="24" cm="1">
        <f t="array" aca="1" ref="J5" ca="1">INDIRECT(K$1&amp;"!B"&amp;ROW()+1)</f>
        <v>6</v>
      </c>
      <c r="K5" s="26" cm="1">
        <f t="array" aca="1" ref="K5" ca="1">INDIRECT(K$1&amp;"!C"&amp;ROW()+1)</f>
        <v>9933.3179999999993</v>
      </c>
      <c r="L5" s="26">
        <f t="shared" ca="1" si="2"/>
        <v>1655.5529999999999</v>
      </c>
      <c r="N5" s="24" cm="1">
        <f t="array" aca="1" ref="N5" ca="1">INDIRECT(O$1&amp;"!B"&amp;ROW()+1)</f>
        <v>8</v>
      </c>
      <c r="O5" s="26" cm="1">
        <f t="array" aca="1" ref="O5" ca="1">INDIRECT(O$1&amp;"!C"&amp;ROW()+1)</f>
        <v>12548.771999999983</v>
      </c>
      <c r="P5" s="26">
        <f t="shared" ca="1" si="3"/>
        <v>1568.5964999999978</v>
      </c>
      <c r="R5" s="24" t="e" cm="1">
        <f t="array" aca="1" ref="R5" ca="1">INDIRECT(S$1&amp;"!B"&amp;ROW()+1)</f>
        <v>#REF!</v>
      </c>
      <c r="S5" s="26" t="e" cm="1">
        <f t="array" aca="1" ref="S5" ca="1">INDIRECT(S$1&amp;"!C"&amp;ROW()+1)</f>
        <v>#REF!</v>
      </c>
      <c r="T5" s="26" t="e">
        <f t="shared" ca="1" si="4"/>
        <v>#REF!</v>
      </c>
    </row>
    <row r="6" spans="1:20 16366:16366" x14ac:dyDescent="0.25">
      <c r="A6" s="23" t="s">
        <v>10</v>
      </c>
      <c r="B6" s="24">
        <f>COUNTIF(Factures!D:D,Stat!A6)</f>
        <v>87</v>
      </c>
      <c r="C6" s="25">
        <f>SUMIF(Factures!D:D,A6,Factures!F:F)</f>
        <v>106834.46400000002</v>
      </c>
      <c r="D6" s="26">
        <f t="shared" si="0"/>
        <v>1227.9823448275865</v>
      </c>
      <c r="F6" s="24" cm="1">
        <f t="array" aca="1" ref="F6" ca="1">INDIRECT(G$1&amp;"!B"&amp;ROW()+1)</f>
        <v>0</v>
      </c>
      <c r="G6" s="26" cm="1">
        <f t="array" aca="1" ref="G6" ca="1">INDIRECT(G$1&amp;"!C"&amp;ROW()+1)</f>
        <v>0</v>
      </c>
      <c r="H6" s="26" t="e">
        <f t="shared" ca="1" si="1"/>
        <v>#DIV/0!</v>
      </c>
      <c r="J6" s="24" cm="1">
        <f t="array" aca="1" ref="J6" ca="1">INDIRECT(K$1&amp;"!B"&amp;ROW()+1)</f>
        <v>8</v>
      </c>
      <c r="K6" s="26" cm="1">
        <f t="array" aca="1" ref="K6" ca="1">INDIRECT(K$1&amp;"!C"&amp;ROW()+1)</f>
        <v>6230.9790000000212</v>
      </c>
      <c r="L6" s="26">
        <f t="shared" ca="1" si="2"/>
        <v>778.87237500000265</v>
      </c>
      <c r="N6" s="24" cm="1">
        <f t="array" aca="1" ref="N6" ca="1">INDIRECT(O$1&amp;"!B"&amp;ROW()+1)</f>
        <v>8</v>
      </c>
      <c r="O6" s="26" cm="1">
        <f t="array" aca="1" ref="O6" ca="1">INDIRECT(O$1&amp;"!C"&amp;ROW()+1)</f>
        <v>9649.8180000000139</v>
      </c>
      <c r="P6" s="26">
        <f t="shared" ca="1" si="3"/>
        <v>1206.2272500000017</v>
      </c>
      <c r="R6" s="24" t="e" cm="1">
        <f t="array" aca="1" ref="R6" ca="1">INDIRECT(S$1&amp;"!B"&amp;ROW()+1)</f>
        <v>#REF!</v>
      </c>
      <c r="S6" s="26" t="e" cm="1">
        <f t="array" aca="1" ref="S6" ca="1">INDIRECT(S$1&amp;"!C"&amp;ROW()+1)</f>
        <v>#REF!</v>
      </c>
      <c r="T6" s="26" t="e">
        <f t="shared" ca="1" si="4"/>
        <v>#REF!</v>
      </c>
    </row>
    <row r="7" spans="1:20 16366:16366" s="1" customFormat="1" x14ac:dyDescent="0.25">
      <c r="B7" s="29">
        <f>SUM(B3:B6)</f>
        <v>326</v>
      </c>
      <c r="C7" s="30">
        <f>SUM(C3:C6)</f>
        <v>448717.60800000001</v>
      </c>
      <c r="D7" s="26">
        <f t="shared" si="0"/>
        <v>1376.4343803680981</v>
      </c>
      <c r="F7" s="29">
        <f ca="1">SUM(F3:F6)</f>
        <v>0</v>
      </c>
      <c r="G7" s="30">
        <f ca="1">SUM(G3:G6)</f>
        <v>0</v>
      </c>
      <c r="H7" s="26" t="e">
        <f t="shared" ca="1" si="1"/>
        <v>#DIV/0!</v>
      </c>
      <c r="J7" s="29">
        <f ca="1">SUM(J3:J6)</f>
        <v>29</v>
      </c>
      <c r="K7" s="30">
        <f ca="1">SUM(K3:K6)</f>
        <v>36909.504000000001</v>
      </c>
      <c r="L7" s="26">
        <f t="shared" ca="1" si="2"/>
        <v>1272.7415172413794</v>
      </c>
      <c r="N7" s="29">
        <f ca="1">SUM(N3:N6)</f>
        <v>25</v>
      </c>
      <c r="O7" s="30">
        <f ca="1">SUM(O3:O6)</f>
        <v>36108.665999999968</v>
      </c>
      <c r="P7" s="26">
        <f t="shared" ca="1" si="3"/>
        <v>1444.3466399999988</v>
      </c>
      <c r="R7" s="29" t="e">
        <f ca="1">SUM(R3:R6)</f>
        <v>#REF!</v>
      </c>
      <c r="S7" s="30" t="e">
        <f ca="1">SUM(S3:S6)</f>
        <v>#REF!</v>
      </c>
      <c r="T7" s="26" t="e">
        <f t="shared" ca="1" si="4"/>
        <v>#REF!</v>
      </c>
      <c r="XEL7" s="1" t="e">
        <f ca="1">SUM(A7:XEK7)</f>
        <v>#DIV/0!</v>
      </c>
    </row>
    <row r="9" spans="1:20 16366:16366" ht="30" x14ac:dyDescent="0.25">
      <c r="B9" s="22" t="s">
        <v>31</v>
      </c>
      <c r="C9" s="22" t="s">
        <v>23</v>
      </c>
      <c r="D9" s="22" t="s">
        <v>24</v>
      </c>
      <c r="F9" s="22" t="s">
        <v>31</v>
      </c>
      <c r="G9" s="57" t="s">
        <v>23</v>
      </c>
      <c r="H9" s="57" t="s">
        <v>24</v>
      </c>
      <c r="J9" s="22" t="s">
        <v>31</v>
      </c>
      <c r="K9" s="57" t="s">
        <v>23</v>
      </c>
      <c r="L9" s="57" t="s">
        <v>24</v>
      </c>
      <c r="N9" s="22" t="s">
        <v>31</v>
      </c>
      <c r="O9" s="57" t="s">
        <v>23</v>
      </c>
      <c r="P9" s="57" t="s">
        <v>24</v>
      </c>
      <c r="R9" s="22" t="s">
        <v>31</v>
      </c>
      <c r="S9" s="57" t="s">
        <v>23</v>
      </c>
      <c r="T9" s="57" t="s">
        <v>24</v>
      </c>
    </row>
    <row r="10" spans="1:20 16366:16366" x14ac:dyDescent="0.25">
      <c r="A10" s="23" t="s">
        <v>18</v>
      </c>
      <c r="B10" s="24">
        <f>COUNTIF(Factures!C:C,Stat!A10)</f>
        <v>68</v>
      </c>
      <c r="C10" s="25">
        <f>SUMIF(Factures!C:C,A10,Factures!F:F)</f>
        <v>98084.808000000048</v>
      </c>
      <c r="D10" s="26">
        <f t="shared" ref="D10:D15" si="5">C10/B10</f>
        <v>1442.4236470588241</v>
      </c>
      <c r="F10" s="24" cm="1">
        <f t="array" aca="1" ref="F10" ca="1">INDIRECT(G$1&amp;"!B"&amp;ROW()+1)</f>
        <v>0</v>
      </c>
      <c r="G10" s="26" cm="1">
        <f t="array" aca="1" ref="G10" ca="1">INDIRECT(G$1&amp;"!C"&amp;ROW()+1)</f>
        <v>0</v>
      </c>
      <c r="H10" s="26" t="e">
        <f t="shared" ref="H10:H15" ca="1" si="6">G10/F10</f>
        <v>#DIV/0!</v>
      </c>
      <c r="J10" s="24" cm="1">
        <f t="array" aca="1" ref="J10" ca="1">INDIRECT(K$1&amp;"!B"&amp;ROW()+1)</f>
        <v>6</v>
      </c>
      <c r="K10" s="26" cm="1">
        <f t="array" aca="1" ref="K10" ca="1">INDIRECT(K$1&amp;"!C"&amp;ROW()+1)</f>
        <v>8176.0139999999956</v>
      </c>
      <c r="L10" s="26">
        <f t="shared" ref="L10:L15" ca="1" si="7">K10/J10</f>
        <v>1362.6689999999992</v>
      </c>
      <c r="N10" s="24" cm="1">
        <f t="array" aca="1" ref="N10" ca="1">INDIRECT(O$1&amp;"!B"&amp;ROW()+1)</f>
        <v>5</v>
      </c>
      <c r="O10" s="26" cm="1">
        <f t="array" aca="1" ref="O10" ca="1">INDIRECT(O$1&amp;"!C"&amp;ROW()+1)</f>
        <v>7844.3100000000122</v>
      </c>
      <c r="P10" s="26">
        <f t="shared" ref="P10:P15" ca="1" si="8">O10/N10</f>
        <v>1568.8620000000024</v>
      </c>
      <c r="R10" s="24" t="e" cm="1">
        <f t="array" aca="1" ref="R10" ca="1">INDIRECT(S$1&amp;"!B"&amp;ROW()+1)</f>
        <v>#REF!</v>
      </c>
      <c r="S10" s="26" t="e" cm="1">
        <f t="array" aca="1" ref="S10" ca="1">INDIRECT(S$1&amp;"!C"&amp;ROW()+1)</f>
        <v>#REF!</v>
      </c>
      <c r="T10" s="26" t="e">
        <f t="shared" ref="T10:T15" ca="1" si="9">S10/R10</f>
        <v>#REF!</v>
      </c>
    </row>
    <row r="11" spans="1:20 16366:16366" x14ac:dyDescent="0.25">
      <c r="A11" s="23" t="s">
        <v>17</v>
      </c>
      <c r="B11" s="24">
        <f>COUNTIF(Factures!C:C,Stat!A11)</f>
        <v>81</v>
      </c>
      <c r="C11" s="25">
        <f>SUMIF(Factures!C:C,A11,Factures!F:F)</f>
        <v>109035.216</v>
      </c>
      <c r="D11" s="26">
        <f t="shared" si="5"/>
        <v>1346.1137777777778</v>
      </c>
      <c r="F11" s="24" cm="1">
        <f t="array" aca="1" ref="F11" ca="1">INDIRECT(G$1&amp;"!B"&amp;ROW()+1)</f>
        <v>0</v>
      </c>
      <c r="G11" s="26" cm="1">
        <f t="array" aca="1" ref="G11" ca="1">INDIRECT(G$1&amp;"!C"&amp;ROW()+1)</f>
        <v>0</v>
      </c>
      <c r="H11" s="26" t="e">
        <f t="shared" ca="1" si="6"/>
        <v>#DIV/0!</v>
      </c>
      <c r="J11" s="24" cm="1">
        <f t="array" aca="1" ref="J11" ca="1">INDIRECT(K$1&amp;"!B"&amp;ROW()+1)</f>
        <v>10</v>
      </c>
      <c r="K11" s="26" cm="1">
        <f t="array" aca="1" ref="K11" ca="1">INDIRECT(K$1&amp;"!C"&amp;ROW()+1)</f>
        <v>10984.545000000013</v>
      </c>
      <c r="L11" s="26">
        <f t="shared" ca="1" si="7"/>
        <v>1098.4545000000012</v>
      </c>
      <c r="N11" s="24" cm="1">
        <f t="array" aca="1" ref="N11" ca="1">INDIRECT(O$1&amp;"!B"&amp;ROW()+1)</f>
        <v>6</v>
      </c>
      <c r="O11" s="26" cm="1">
        <f t="array" aca="1" ref="O11" ca="1">INDIRECT(O$1&amp;"!C"&amp;ROW()+1)</f>
        <v>9412.568999999974</v>
      </c>
      <c r="P11" s="26">
        <f t="shared" ca="1" si="8"/>
        <v>1568.7614999999957</v>
      </c>
      <c r="R11" s="24" t="e" cm="1">
        <f t="array" aca="1" ref="R11" ca="1">INDIRECT(S$1&amp;"!B"&amp;ROW()+1)</f>
        <v>#REF!</v>
      </c>
      <c r="S11" s="26" t="e" cm="1">
        <f t="array" aca="1" ref="S11" ca="1">INDIRECT(S$1&amp;"!C"&amp;ROW()+1)</f>
        <v>#REF!</v>
      </c>
      <c r="T11" s="26" t="e">
        <f t="shared" ca="1" si="9"/>
        <v>#REF!</v>
      </c>
    </row>
    <row r="12" spans="1:20 16366:16366" x14ac:dyDescent="0.25">
      <c r="A12" s="23" t="s">
        <v>16</v>
      </c>
      <c r="B12" s="24">
        <f>COUNTIF(Factures!C:C,Stat!A12)</f>
        <v>84</v>
      </c>
      <c r="C12" s="25">
        <f>SUMIF(Factures!C:C,A12,Factures!F:F)</f>
        <v>120206.97899999998</v>
      </c>
      <c r="D12" s="26">
        <f t="shared" si="5"/>
        <v>1431.0354642857139</v>
      </c>
      <c r="F12" s="24" cm="1">
        <f t="array" aca="1" ref="F12" ca="1">INDIRECT(G$1&amp;"!B"&amp;ROW()+1)</f>
        <v>0</v>
      </c>
      <c r="G12" s="26" cm="1">
        <f t="array" aca="1" ref="G12" ca="1">INDIRECT(G$1&amp;"!C"&amp;ROW()+1)</f>
        <v>0</v>
      </c>
      <c r="H12" s="26" t="e">
        <f t="shared" ca="1" si="6"/>
        <v>#DIV/0!</v>
      </c>
      <c r="J12" s="24" cm="1">
        <f t="array" aca="1" ref="J12" ca="1">INDIRECT(K$1&amp;"!B"&amp;ROW()+1)</f>
        <v>5</v>
      </c>
      <c r="K12" s="26" cm="1">
        <f t="array" aca="1" ref="K12" ca="1">INDIRECT(K$1&amp;"!C"&amp;ROW()+1)</f>
        <v>9527.7329999999929</v>
      </c>
      <c r="L12" s="26">
        <f t="shared" ca="1" si="7"/>
        <v>1905.5465999999985</v>
      </c>
      <c r="N12" s="24" cm="1">
        <f t="array" aca="1" ref="N12" ca="1">INDIRECT(O$1&amp;"!B"&amp;ROW()+1)</f>
        <v>7</v>
      </c>
      <c r="O12" s="26" cm="1">
        <f t="array" aca="1" ref="O12" ca="1">INDIRECT(O$1&amp;"!C"&amp;ROW()+1)</f>
        <v>7161.1740000000136</v>
      </c>
      <c r="P12" s="26">
        <f t="shared" ca="1" si="8"/>
        <v>1023.0248571428591</v>
      </c>
      <c r="R12" s="24" t="e" cm="1">
        <f t="array" aca="1" ref="R12" ca="1">INDIRECT(S$1&amp;"!B"&amp;ROW()+1)</f>
        <v>#REF!</v>
      </c>
      <c r="S12" s="26" t="e" cm="1">
        <f t="array" aca="1" ref="S12" ca="1">INDIRECT(S$1&amp;"!C"&amp;ROW()+1)</f>
        <v>#REF!</v>
      </c>
      <c r="T12" s="26" t="e">
        <f t="shared" ca="1" si="9"/>
        <v>#REF!</v>
      </c>
    </row>
    <row r="13" spans="1:20 16366:16366" x14ac:dyDescent="0.25">
      <c r="A13" s="23" t="s">
        <v>6</v>
      </c>
      <c r="B13" s="24">
        <f>COUNTIF(Factures!C:C,Stat!A13)</f>
        <v>14</v>
      </c>
      <c r="C13" s="25">
        <f>SUMIF(Factures!C:C,A13,Factures!F:F)</f>
        <v>17133.291000000001</v>
      </c>
      <c r="D13" s="26">
        <f t="shared" si="5"/>
        <v>1223.8065000000001</v>
      </c>
      <c r="F13" s="24" cm="1">
        <f t="array" aca="1" ref="F13" ca="1">INDIRECT(G$1&amp;"!B"&amp;ROW()+1)</f>
        <v>0</v>
      </c>
      <c r="G13" s="26" cm="1">
        <f t="array" aca="1" ref="G13" ca="1">INDIRECT(G$1&amp;"!C"&amp;ROW()+1)</f>
        <v>0</v>
      </c>
      <c r="H13" s="26" t="e">
        <f t="shared" ca="1" si="6"/>
        <v>#DIV/0!</v>
      </c>
      <c r="J13" s="24" cm="1">
        <f t="array" aca="1" ref="J13" ca="1">INDIRECT(K$1&amp;"!B"&amp;ROW()+1)</f>
        <v>1</v>
      </c>
      <c r="K13" s="26" cm="1">
        <f t="array" aca="1" ref="K13" ca="1">INDIRECT(K$1&amp;"!C"&amp;ROW()+1)</f>
        <v>686.40300000000207</v>
      </c>
      <c r="L13" s="26">
        <f t="shared" ca="1" si="7"/>
        <v>686.40300000000207</v>
      </c>
      <c r="N13" s="24" cm="1">
        <f t="array" aca="1" ref="N13" ca="1">INDIRECT(O$1&amp;"!B"&amp;ROW()+1)</f>
        <v>2</v>
      </c>
      <c r="O13" s="26" cm="1">
        <f t="array" aca="1" ref="O13" ca="1">INDIRECT(O$1&amp;"!C"&amp;ROW()+1)</f>
        <v>4023.2249999999976</v>
      </c>
      <c r="P13" s="26">
        <f t="shared" ca="1" si="8"/>
        <v>2011.6124999999988</v>
      </c>
      <c r="R13" s="24" t="e" cm="1">
        <f t="array" aca="1" ref="R13" ca="1">INDIRECT(S$1&amp;"!B"&amp;ROW()+1)</f>
        <v>#REF!</v>
      </c>
      <c r="S13" s="26" t="e" cm="1">
        <f t="array" aca="1" ref="S13" ca="1">INDIRECT(S$1&amp;"!C"&amp;ROW()+1)</f>
        <v>#REF!</v>
      </c>
      <c r="T13" s="26" t="e">
        <f t="shared" ca="1" si="9"/>
        <v>#REF!</v>
      </c>
    </row>
    <row r="14" spans="1:20 16366:16366" s="1" customFormat="1" x14ac:dyDescent="0.25">
      <c r="A14" s="23" t="s">
        <v>9</v>
      </c>
      <c r="B14" s="24">
        <f>COUNTIF(Factures!C:C,Stat!A14)</f>
        <v>79</v>
      </c>
      <c r="C14" s="25">
        <f>SUMIF(Factures!C:C,A14,Factures!F:F)</f>
        <v>104257.314</v>
      </c>
      <c r="D14" s="26">
        <f t="shared" si="5"/>
        <v>1319.7128354430379</v>
      </c>
      <c r="F14" s="24" cm="1">
        <f t="array" aca="1" ref="F14" ca="1">INDIRECT(G$1&amp;"!B"&amp;ROW()+1)</f>
        <v>0</v>
      </c>
      <c r="G14" s="26" cm="1">
        <f t="array" aca="1" ref="G14" ca="1">INDIRECT(G$1&amp;"!C"&amp;ROW()+1)</f>
        <v>0</v>
      </c>
      <c r="H14" s="26" t="e">
        <f t="shared" ca="1" si="6"/>
        <v>#DIV/0!</v>
      </c>
      <c r="J14" s="24" cm="1">
        <f t="array" aca="1" ref="J14" ca="1">INDIRECT(K$1&amp;"!B"&amp;ROW()+1)</f>
        <v>7</v>
      </c>
      <c r="K14" s="26" cm="1">
        <f t="array" aca="1" ref="K14" ca="1">INDIRECT(K$1&amp;"!C"&amp;ROW()+1)</f>
        <v>7534.8089999999938</v>
      </c>
      <c r="L14" s="26">
        <f t="shared" ca="1" si="7"/>
        <v>1076.4012857142848</v>
      </c>
      <c r="N14" s="24" cm="1">
        <f t="array" aca="1" ref="N14" ca="1">INDIRECT(O$1&amp;"!B"&amp;ROW()+1)</f>
        <v>5</v>
      </c>
      <c r="O14" s="26" cm="1">
        <f t="array" aca="1" ref="O14" ca="1">INDIRECT(O$1&amp;"!C"&amp;ROW()+1)</f>
        <v>7667.3879999999917</v>
      </c>
      <c r="P14" s="26">
        <f t="shared" ca="1" si="8"/>
        <v>1533.4775999999983</v>
      </c>
      <c r="R14" s="24" t="e" cm="1">
        <f t="array" aca="1" ref="R14" ca="1">INDIRECT(S$1&amp;"!B"&amp;ROW()+1)</f>
        <v>#REF!</v>
      </c>
      <c r="S14" s="26" t="e" cm="1">
        <f t="array" aca="1" ref="S14" ca="1">INDIRECT(S$1&amp;"!C"&amp;ROW()+1)</f>
        <v>#REF!</v>
      </c>
      <c r="T14" s="26" t="e">
        <f t="shared" ca="1" si="9"/>
        <v>#REF!</v>
      </c>
    </row>
    <row r="15" spans="1:20 16366:16366" x14ac:dyDescent="0.25">
      <c r="A15" s="1"/>
      <c r="B15" s="29">
        <f>SUM(B10:B14)</f>
        <v>326</v>
      </c>
      <c r="C15" s="30">
        <f>SUM(C10:C14)</f>
        <v>448717.60800000007</v>
      </c>
      <c r="D15" s="26">
        <f t="shared" si="5"/>
        <v>1376.4343803680983</v>
      </c>
      <c r="F15" s="29">
        <f ca="1">SUM(F10:F14)</f>
        <v>0</v>
      </c>
      <c r="G15" s="30">
        <f ca="1">SUM(G10:G14)</f>
        <v>0</v>
      </c>
      <c r="H15" s="26" t="e">
        <f t="shared" ca="1" si="6"/>
        <v>#DIV/0!</v>
      </c>
      <c r="J15" s="29">
        <f ca="1">SUM(J10:J14)</f>
        <v>29</v>
      </c>
      <c r="K15" s="30">
        <f ca="1">SUM(K10:K14)</f>
        <v>36909.504000000001</v>
      </c>
      <c r="L15" s="26">
        <f t="shared" ca="1" si="7"/>
        <v>1272.7415172413794</v>
      </c>
      <c r="N15" s="29">
        <f ca="1">SUM(N10:N14)</f>
        <v>25</v>
      </c>
      <c r="O15" s="30">
        <f ca="1">SUM(O10:O14)</f>
        <v>36108.66599999999</v>
      </c>
      <c r="P15" s="26">
        <f t="shared" ca="1" si="8"/>
        <v>1444.3466399999995</v>
      </c>
      <c r="R15" s="29" t="e">
        <f ca="1">SUM(R10:R14)</f>
        <v>#REF!</v>
      </c>
      <c r="S15" s="30" t="e">
        <f ca="1">SUM(S10:S14)</f>
        <v>#REF!</v>
      </c>
      <c r="T15" s="26" t="e">
        <f t="shared" ca="1" si="9"/>
        <v>#REF!</v>
      </c>
    </row>
    <row r="17" spans="1:20" ht="30" x14ac:dyDescent="0.25">
      <c r="B17" s="22" t="s">
        <v>31</v>
      </c>
      <c r="C17" s="22" t="s">
        <v>23</v>
      </c>
      <c r="D17" s="22" t="s">
        <v>24</v>
      </c>
      <c r="F17" s="22" t="s">
        <v>31</v>
      </c>
      <c r="G17" s="57" t="s">
        <v>23</v>
      </c>
      <c r="H17" s="57" t="s">
        <v>24</v>
      </c>
      <c r="J17" s="22" t="s">
        <v>31</v>
      </c>
      <c r="K17" s="57" t="s">
        <v>23</v>
      </c>
      <c r="L17" s="57" t="s">
        <v>24</v>
      </c>
      <c r="N17" s="22" t="s">
        <v>31</v>
      </c>
      <c r="O17" s="57" t="s">
        <v>23</v>
      </c>
      <c r="P17" s="57" t="s">
        <v>24</v>
      </c>
      <c r="R17" s="22" t="s">
        <v>31</v>
      </c>
      <c r="S17" s="57" t="s">
        <v>23</v>
      </c>
      <c r="T17" s="57" t="s">
        <v>24</v>
      </c>
    </row>
    <row r="18" spans="1:20" x14ac:dyDescent="0.25">
      <c r="A18" s="31" t="s">
        <v>15</v>
      </c>
      <c r="B18" s="24">
        <f>COUNTIF(Factures!E:E,Stat!A18)</f>
        <v>87</v>
      </c>
      <c r="C18" s="25">
        <f>SUMIF(Factures!E:E,A18,Factures!F:F)</f>
        <v>113410.79999999999</v>
      </c>
      <c r="D18" s="26">
        <f t="shared" ref="D18:D22" si="10">C18/B18</f>
        <v>1303.5724137931034</v>
      </c>
      <c r="F18" s="24" cm="1">
        <f t="array" aca="1" ref="F18" ca="1">INDIRECT(G$1&amp;"!B"&amp;ROW()+1)</f>
        <v>0</v>
      </c>
      <c r="G18" s="26" cm="1">
        <f t="array" aca="1" ref="G18" ca="1">INDIRECT(G$1&amp;"!C"&amp;ROW()+1)</f>
        <v>0</v>
      </c>
      <c r="H18" s="26" t="e">
        <f t="shared" ref="H18:H22" ca="1" si="11">G18/F18</f>
        <v>#DIV/0!</v>
      </c>
      <c r="J18" s="24" cm="1">
        <f t="array" aca="1" ref="J18" ca="1">INDIRECT(K$1&amp;"!B"&amp;ROW()+1)</f>
        <v>7</v>
      </c>
      <c r="K18" s="26" cm="1">
        <f t="array" aca="1" ref="K18" ca="1">INDIRECT(K$1&amp;"!C"&amp;ROW()+1)</f>
        <v>8142.8669999999984</v>
      </c>
      <c r="L18" s="26">
        <f t="shared" ref="L18:L22" ca="1" si="12">K18/J18</f>
        <v>1163.266714285714</v>
      </c>
      <c r="N18" s="24" cm="1">
        <f t="array" aca="1" ref="N18" ca="1">INDIRECT(O$1&amp;"!B"&amp;ROW()+1)</f>
        <v>10</v>
      </c>
      <c r="O18" s="26" cm="1">
        <f t="array" aca="1" ref="O18" ca="1">INDIRECT(O$1&amp;"!C"&amp;ROW()+1)</f>
        <v>17794.151999999944</v>
      </c>
      <c r="P18" s="26">
        <f t="shared" ref="P18:P22" ca="1" si="13">O18/N18</f>
        <v>1779.4151999999945</v>
      </c>
      <c r="R18" s="24" t="e" cm="1">
        <f t="array" aca="1" ref="R18" ca="1">INDIRECT(S$1&amp;"!B"&amp;ROW()+1)</f>
        <v>#REF!</v>
      </c>
      <c r="S18" s="26" t="e" cm="1">
        <f t="array" aca="1" ref="S18" ca="1">INDIRECT(S$1&amp;"!C"&amp;ROW()+1)</f>
        <v>#REF!</v>
      </c>
      <c r="T18" s="26" t="e">
        <f t="shared" ref="T18:T22" ca="1" si="14">S18/R18</f>
        <v>#REF!</v>
      </c>
    </row>
    <row r="19" spans="1:20" x14ac:dyDescent="0.25">
      <c r="A19" s="31" t="s">
        <v>12</v>
      </c>
      <c r="B19" s="24">
        <f>COUNTIF(Factures!E:E,Stat!A19)</f>
        <v>80</v>
      </c>
      <c r="C19" s="25">
        <f>SUMIF(Factures!E:E,A19,Factures!F:F)</f>
        <v>121632.56999999998</v>
      </c>
      <c r="D19" s="26">
        <f t="shared" si="10"/>
        <v>1520.4071249999997</v>
      </c>
      <c r="F19" s="24" cm="1">
        <f t="array" aca="1" ref="F19" ca="1">INDIRECT(G$1&amp;"!B"&amp;ROW()+1)</f>
        <v>0</v>
      </c>
      <c r="G19" s="26" cm="1">
        <f t="array" aca="1" ref="G19" ca="1">INDIRECT(G$1&amp;"!C"&amp;ROW()+1)</f>
        <v>0</v>
      </c>
      <c r="H19" s="26" t="e">
        <f t="shared" ca="1" si="11"/>
        <v>#DIV/0!</v>
      </c>
      <c r="J19" s="24" cm="1">
        <f t="array" aca="1" ref="J19" ca="1">INDIRECT(K$1&amp;"!B"&amp;ROW()+1)</f>
        <v>5</v>
      </c>
      <c r="K19" s="26" cm="1">
        <f t="array" aca="1" ref="K19" ca="1">INDIRECT(K$1&amp;"!C"&amp;ROW()+1)</f>
        <v>5505.7139999999927</v>
      </c>
      <c r="L19" s="26">
        <f t="shared" ca="1" si="12"/>
        <v>1101.1427999999985</v>
      </c>
      <c r="N19" s="24" cm="1">
        <f t="array" aca="1" ref="N19" ca="1">INDIRECT(O$1&amp;"!B"&amp;ROW()+1)</f>
        <v>7</v>
      </c>
      <c r="O19" s="26" cm="1">
        <f t="array" aca="1" ref="O19" ca="1">INDIRECT(O$1&amp;"!C"&amp;ROW()+1)</f>
        <v>6537.7890000000043</v>
      </c>
      <c r="P19" s="26">
        <f t="shared" ca="1" si="13"/>
        <v>933.96985714285779</v>
      </c>
      <c r="R19" s="24" t="e" cm="1">
        <f t="array" aca="1" ref="R19" ca="1">INDIRECT(S$1&amp;"!B"&amp;ROW()+1)</f>
        <v>#REF!</v>
      </c>
      <c r="S19" s="26" t="e" cm="1">
        <f t="array" aca="1" ref="S19" ca="1">INDIRECT(S$1&amp;"!C"&amp;ROW()+1)</f>
        <v>#REF!</v>
      </c>
      <c r="T19" s="26" t="e">
        <f t="shared" ca="1" si="14"/>
        <v>#REF!</v>
      </c>
    </row>
    <row r="20" spans="1:20" x14ac:dyDescent="0.25">
      <c r="A20" s="31" t="s">
        <v>8</v>
      </c>
      <c r="B20" s="24">
        <f>COUNTIF(Factures!E:E,Stat!A20)</f>
        <v>89</v>
      </c>
      <c r="C20" s="25">
        <f>SUMIF(Factures!E:E,A20,Factures!F:F)</f>
        <v>114029.53200000002</v>
      </c>
      <c r="D20" s="26">
        <f t="shared" si="10"/>
        <v>1281.2306966292138</v>
      </c>
      <c r="F20" s="24" cm="1">
        <f t="array" aca="1" ref="F20" ca="1">INDIRECT(G$1&amp;"!B"&amp;ROW()+1)</f>
        <v>0</v>
      </c>
      <c r="G20" s="26" cm="1">
        <f t="array" aca="1" ref="G20" ca="1">INDIRECT(G$1&amp;"!C"&amp;ROW()+1)</f>
        <v>0</v>
      </c>
      <c r="H20" s="26" t="e">
        <f t="shared" ca="1" si="11"/>
        <v>#DIV/0!</v>
      </c>
      <c r="J20" s="24" cm="1">
        <f t="array" aca="1" ref="J20" ca="1">INDIRECT(K$1&amp;"!B"&amp;ROW()+1)</f>
        <v>8</v>
      </c>
      <c r="K20" s="26" cm="1">
        <f t="array" aca="1" ref="K20" ca="1">INDIRECT(K$1&amp;"!C"&amp;ROW()+1)</f>
        <v>11977.686000000002</v>
      </c>
      <c r="L20" s="26">
        <f t="shared" ca="1" si="12"/>
        <v>1497.2107500000002</v>
      </c>
      <c r="N20" s="24" cm="1">
        <f t="array" aca="1" ref="N20" ca="1">INDIRECT(O$1&amp;"!B"&amp;ROW()+1)</f>
        <v>4</v>
      </c>
      <c r="O20" s="26" cm="1">
        <f t="array" aca="1" ref="O20" ca="1">INDIRECT(O$1&amp;"!C"&amp;ROW()+1)</f>
        <v>5165.1720000000205</v>
      </c>
      <c r="P20" s="26">
        <f t="shared" ca="1" si="13"/>
        <v>1291.2930000000051</v>
      </c>
      <c r="R20" s="24" t="e" cm="1">
        <f t="array" aca="1" ref="R20" ca="1">INDIRECT(S$1&amp;"!B"&amp;ROW()+1)</f>
        <v>#REF!</v>
      </c>
      <c r="S20" s="26" t="e" cm="1">
        <f t="array" aca="1" ref="S20" ca="1">INDIRECT(S$1&amp;"!C"&amp;ROW()+1)</f>
        <v>#REF!</v>
      </c>
      <c r="T20" s="26" t="e">
        <f t="shared" ca="1" si="14"/>
        <v>#REF!</v>
      </c>
    </row>
    <row r="21" spans="1:20" x14ac:dyDescent="0.25">
      <c r="A21" s="31" t="s">
        <v>14</v>
      </c>
      <c r="B21" s="24">
        <f>COUNTIF(Factures!E:E,Stat!A21)</f>
        <v>70</v>
      </c>
      <c r="C21" s="25">
        <f>SUMIF(Factures!E:E,A21,Factures!F:F)</f>
        <v>99644.706000000006</v>
      </c>
      <c r="D21" s="26">
        <f t="shared" si="10"/>
        <v>1423.4958000000001</v>
      </c>
      <c r="F21" s="24" cm="1">
        <f t="array" aca="1" ref="F21" ca="1">INDIRECT(G$1&amp;"!B"&amp;ROW()+1)</f>
        <v>0</v>
      </c>
      <c r="G21" s="26" cm="1">
        <f t="array" aca="1" ref="G21" ca="1">INDIRECT(G$1&amp;"!C"&amp;ROW()+1)</f>
        <v>0</v>
      </c>
      <c r="H21" s="26" t="e">
        <f t="shared" ca="1" si="11"/>
        <v>#DIV/0!</v>
      </c>
      <c r="J21" s="24" cm="1">
        <f t="array" aca="1" ref="J21" ca="1">INDIRECT(K$1&amp;"!B"&amp;ROW()+1)</f>
        <v>9</v>
      </c>
      <c r="K21" s="26" cm="1">
        <f t="array" aca="1" ref="K21" ca="1">INDIRECT(K$1&amp;"!C"&amp;ROW()+1)</f>
        <v>11283.237000000008</v>
      </c>
      <c r="L21" s="26">
        <f t="shared" ca="1" si="12"/>
        <v>1253.6930000000009</v>
      </c>
      <c r="N21" s="24" cm="1">
        <f t="array" aca="1" ref="N21" ca="1">INDIRECT(O$1&amp;"!B"&amp;ROW()+1)</f>
        <v>4</v>
      </c>
      <c r="O21" s="26" cm="1">
        <f t="array" aca="1" ref="O21" ca="1">INDIRECT(O$1&amp;"!C"&amp;ROW()+1)</f>
        <v>6611.5529999999999</v>
      </c>
      <c r="P21" s="26">
        <f t="shared" ca="1" si="13"/>
        <v>1652.88825</v>
      </c>
      <c r="R21" s="24" t="e" cm="1">
        <f t="array" aca="1" ref="R21" ca="1">INDIRECT(S$1&amp;"!B"&amp;ROW()+1)</f>
        <v>#REF!</v>
      </c>
      <c r="S21" s="26" t="e" cm="1">
        <f t="array" aca="1" ref="S21" ca="1">INDIRECT(S$1&amp;"!C"&amp;ROW()+1)</f>
        <v>#REF!</v>
      </c>
      <c r="T21" s="26" t="e">
        <f t="shared" ca="1" si="14"/>
        <v>#REF!</v>
      </c>
    </row>
    <row r="22" spans="1:20" x14ac:dyDescent="0.25">
      <c r="B22" s="29">
        <f>SUM(B18:B21)</f>
        <v>326</v>
      </c>
      <c r="C22" s="30">
        <f>SUM(C18:C21)</f>
        <v>448717.60800000001</v>
      </c>
      <c r="D22" s="26">
        <f t="shared" si="10"/>
        <v>1376.4343803680981</v>
      </c>
      <c r="F22" s="29">
        <f ca="1">SUM(F18:F21)</f>
        <v>0</v>
      </c>
      <c r="G22" s="30">
        <f ca="1">SUM(G18:G21)</f>
        <v>0</v>
      </c>
      <c r="H22" s="26" t="e">
        <f t="shared" ca="1" si="11"/>
        <v>#DIV/0!</v>
      </c>
      <c r="J22" s="29">
        <f ca="1">SUM(J18:J21)</f>
        <v>29</v>
      </c>
      <c r="K22" s="30">
        <f ca="1">SUM(K18:K21)</f>
        <v>36909.504000000001</v>
      </c>
      <c r="L22" s="26">
        <f t="shared" ca="1" si="12"/>
        <v>1272.7415172413794</v>
      </c>
      <c r="N22" s="29">
        <f ca="1">SUM(N18:N21)</f>
        <v>25</v>
      </c>
      <c r="O22" s="30">
        <f ca="1">SUM(O18:O21)</f>
        <v>36108.665999999968</v>
      </c>
      <c r="P22" s="26">
        <f t="shared" ca="1" si="13"/>
        <v>1444.3466399999988</v>
      </c>
      <c r="R22" s="29" t="e">
        <f ca="1">SUM(R18:R21)</f>
        <v>#REF!</v>
      </c>
      <c r="S22" s="30" t="e">
        <f ca="1">SUM(S18:S21)</f>
        <v>#REF!</v>
      </c>
      <c r="T22" s="26" t="e">
        <f t="shared" ca="1" si="14"/>
        <v>#REF!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A1B97-9134-44A5-9696-1B33FCF67D78}">
  <dimension ref="A1:E10"/>
  <sheetViews>
    <sheetView workbookViewId="0">
      <selection activeCell="C2" sqref="C2"/>
    </sheetView>
  </sheetViews>
  <sheetFormatPr baseColWidth="10" defaultRowHeight="15" x14ac:dyDescent="0.25"/>
  <cols>
    <col min="1" max="2" width="11.140625" style="2" customWidth="1"/>
    <col min="3" max="3" width="13.5703125" style="2" customWidth="1"/>
    <col min="4" max="4" width="2.7109375" style="2" customWidth="1"/>
    <col min="5" max="5" width="3.28515625" style="19" bestFit="1" customWidth="1"/>
    <col min="6" max="16384" width="11.42578125" style="2"/>
  </cols>
  <sheetData>
    <row r="1" spans="1:5" ht="15.75" thickBot="1" x14ac:dyDescent="0.3">
      <c r="A1" s="42" t="s">
        <v>32</v>
      </c>
      <c r="B1" s="43" t="s">
        <v>33</v>
      </c>
      <c r="C1" s="43" t="s">
        <v>34</v>
      </c>
      <c r="E1" s="19">
        <v>1</v>
      </c>
    </row>
    <row r="2" spans="1:5" s="1" customFormat="1" ht="15.75" thickTop="1" x14ac:dyDescent="0.25">
      <c r="A2" s="44">
        <v>12</v>
      </c>
      <c r="B2" s="45">
        <v>4</v>
      </c>
      <c r="C2" s="46">
        <f>'Tableau structuré'!$A2*'Tableau structuré'!$B2</f>
        <v>48</v>
      </c>
      <c r="E2" s="47">
        <v>2</v>
      </c>
    </row>
    <row r="3" spans="1:5" x14ac:dyDescent="0.25">
      <c r="A3" s="48">
        <v>25</v>
      </c>
      <c r="B3" s="49">
        <v>7</v>
      </c>
      <c r="C3" s="50">
        <f>'Tableau structuré'!$A3*'Tableau structuré'!$B3</f>
        <v>175</v>
      </c>
      <c r="E3" s="19">
        <v>3</v>
      </c>
    </row>
    <row r="4" spans="1:5" x14ac:dyDescent="0.25">
      <c r="A4" s="51">
        <v>62</v>
      </c>
      <c r="B4" s="33">
        <v>8</v>
      </c>
      <c r="C4" s="52">
        <f>'Tableau structuré'!$A4*'Tableau structuré'!$B4</f>
        <v>496</v>
      </c>
      <c r="E4" s="47">
        <v>4</v>
      </c>
    </row>
    <row r="5" spans="1:5" x14ac:dyDescent="0.25">
      <c r="A5" s="48">
        <v>14</v>
      </c>
      <c r="B5" s="49">
        <v>6</v>
      </c>
      <c r="C5" s="50">
        <f>'Tableau structuré'!$A5*'Tableau structuré'!$B5</f>
        <v>84</v>
      </c>
      <c r="E5" s="19">
        <v>5</v>
      </c>
    </row>
    <row r="6" spans="1:5" x14ac:dyDescent="0.25">
      <c r="A6" s="51">
        <v>36</v>
      </c>
      <c r="B6" s="33">
        <v>4</v>
      </c>
      <c r="C6" s="52">
        <f>'Tableau structuré'!$A6*'Tableau structuré'!$B6</f>
        <v>144</v>
      </c>
      <c r="E6" s="47">
        <v>6</v>
      </c>
    </row>
    <row r="7" spans="1:5" x14ac:dyDescent="0.25">
      <c r="A7" s="48">
        <v>87</v>
      </c>
      <c r="B7" s="49">
        <v>9</v>
      </c>
      <c r="C7" s="50">
        <f>'Tableau structuré'!$A7*'Tableau structuré'!$B7</f>
        <v>783</v>
      </c>
      <c r="E7" s="19">
        <v>7</v>
      </c>
    </row>
    <row r="8" spans="1:5" s="1" customFormat="1" x14ac:dyDescent="0.25">
      <c r="A8" s="53">
        <v>44</v>
      </c>
      <c r="B8" s="54">
        <v>2</v>
      </c>
      <c r="C8" s="52">
        <f>'Tableau structuré'!$A8*'Tableau structuré'!$B8</f>
        <v>88</v>
      </c>
      <c r="E8" s="47">
        <v>8</v>
      </c>
    </row>
    <row r="9" spans="1:5" x14ac:dyDescent="0.25">
      <c r="A9" s="48">
        <v>33</v>
      </c>
      <c r="B9" s="49">
        <v>1</v>
      </c>
      <c r="C9" s="50">
        <f>'Tableau structuré'!$A9*'Tableau structuré'!$B9</f>
        <v>33</v>
      </c>
      <c r="E9" s="19">
        <v>9</v>
      </c>
    </row>
    <row r="10" spans="1:5" x14ac:dyDescent="0.25">
      <c r="A10" s="51"/>
      <c r="B10" s="33">
        <v>2</v>
      </c>
      <c r="C10" s="52">
        <f>'Tableau structuré'!$A10*'Tableau structuré'!$B10</f>
        <v>0</v>
      </c>
      <c r="E10" s="47">
        <v>10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1E7D-7317-41F9-8389-72C728090A08}">
  <dimension ref="A3:AA18"/>
  <sheetViews>
    <sheetView showGridLines="0" workbookViewId="0"/>
  </sheetViews>
  <sheetFormatPr baseColWidth="10" defaultColWidth="10.7109375" defaultRowHeight="15" x14ac:dyDescent="0.25"/>
  <cols>
    <col min="1" max="1" width="12.5703125" style="2" bestFit="1" customWidth="1"/>
    <col min="2" max="11" width="11.7109375" style="2" customWidth="1"/>
    <col min="12" max="16384" width="10.7109375" style="2"/>
  </cols>
  <sheetData>
    <row r="3" spans="1:27" s="38" customFormat="1" x14ac:dyDescent="0.25">
      <c r="A3" s="34"/>
      <c r="B3" s="40" t="s">
        <v>4</v>
      </c>
      <c r="C3" s="34"/>
      <c r="D3" s="34"/>
      <c r="E3" s="34"/>
      <c r="F3" s="34"/>
      <c r="G3" s="34"/>
      <c r="H3" s="34"/>
      <c r="I3" s="34"/>
      <c r="J3" s="34"/>
      <c r="K3" s="34"/>
    </row>
    <row r="4" spans="1:27" s="38" customFormat="1" x14ac:dyDescent="0.25">
      <c r="A4" s="34"/>
      <c r="B4" s="72" t="s">
        <v>15</v>
      </c>
      <c r="C4" s="73"/>
      <c r="D4" s="72" t="s">
        <v>12</v>
      </c>
      <c r="E4" s="73"/>
      <c r="F4" s="72" t="s">
        <v>8</v>
      </c>
      <c r="G4" s="73"/>
      <c r="H4" s="72" t="s">
        <v>14</v>
      </c>
      <c r="I4" s="73"/>
      <c r="J4" s="72" t="s">
        <v>35</v>
      </c>
      <c r="K4" s="72" t="s">
        <v>36</v>
      </c>
    </row>
    <row r="5" spans="1:27" s="38" customFormat="1" ht="30" x14ac:dyDescent="0.25">
      <c r="A5" s="34" t="s">
        <v>37</v>
      </c>
      <c r="B5" s="22" t="s">
        <v>38</v>
      </c>
      <c r="C5" s="22" t="s">
        <v>31</v>
      </c>
      <c r="D5" s="22" t="s">
        <v>38</v>
      </c>
      <c r="E5" s="22" t="s">
        <v>31</v>
      </c>
      <c r="F5" s="22" t="s">
        <v>38</v>
      </c>
      <c r="G5" s="22" t="s">
        <v>31</v>
      </c>
      <c r="H5" s="22" t="s">
        <v>38</v>
      </c>
      <c r="I5" s="22" t="s">
        <v>31</v>
      </c>
      <c r="J5" s="73"/>
      <c r="K5" s="73"/>
    </row>
    <row r="6" spans="1:27" x14ac:dyDescent="0.25">
      <c r="A6" s="36" t="s">
        <v>39</v>
      </c>
      <c r="B6" s="32">
        <v>9449.3970000000008</v>
      </c>
      <c r="C6" s="41">
        <v>8</v>
      </c>
      <c r="D6" s="32">
        <v>13224.509999999998</v>
      </c>
      <c r="E6" s="41">
        <v>9</v>
      </c>
      <c r="F6" s="32">
        <v>12442.347</v>
      </c>
      <c r="G6" s="41">
        <v>11</v>
      </c>
      <c r="H6" s="32">
        <v>8632.2060000000001</v>
      </c>
      <c r="I6" s="41">
        <v>6</v>
      </c>
      <c r="J6" s="32">
        <v>43748.46</v>
      </c>
      <c r="K6" s="41">
        <v>34</v>
      </c>
    </row>
    <row r="7" spans="1:27" s="34" customFormat="1" x14ac:dyDescent="0.25">
      <c r="A7" s="36" t="s">
        <v>40</v>
      </c>
      <c r="B7" s="32">
        <v>8659.3320000000003</v>
      </c>
      <c r="C7" s="41">
        <v>8</v>
      </c>
      <c r="D7" s="32">
        <v>7930.7369999999992</v>
      </c>
      <c r="E7" s="41">
        <v>6</v>
      </c>
      <c r="F7" s="32">
        <v>12823.190999999999</v>
      </c>
      <c r="G7" s="41">
        <v>9</v>
      </c>
      <c r="H7" s="32">
        <v>11283.237000000001</v>
      </c>
      <c r="I7" s="41">
        <v>9</v>
      </c>
      <c r="J7" s="32">
        <v>40696.496999999988</v>
      </c>
      <c r="K7" s="41">
        <v>32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36" t="s">
        <v>41</v>
      </c>
      <c r="B8" s="32">
        <v>17794.151999999998</v>
      </c>
      <c r="C8" s="41">
        <v>10</v>
      </c>
      <c r="D8" s="32">
        <v>8903.1509999999998</v>
      </c>
      <c r="E8" s="41">
        <v>8</v>
      </c>
      <c r="F8" s="32">
        <v>5165.1720000000005</v>
      </c>
      <c r="G8" s="41">
        <v>4</v>
      </c>
      <c r="H8" s="32">
        <v>6611.5530000000008</v>
      </c>
      <c r="I8" s="41">
        <v>4</v>
      </c>
      <c r="J8" s="32">
        <v>38474.028000000006</v>
      </c>
      <c r="K8" s="41">
        <v>26</v>
      </c>
    </row>
    <row r="9" spans="1:27" x14ac:dyDescent="0.25">
      <c r="A9" s="36" t="s">
        <v>42</v>
      </c>
      <c r="B9" s="32">
        <v>8076.5819999999985</v>
      </c>
      <c r="C9" s="41">
        <v>6</v>
      </c>
      <c r="D9" s="32">
        <v>9325.2510000000002</v>
      </c>
      <c r="E9" s="41">
        <v>5</v>
      </c>
      <c r="F9" s="32">
        <v>5370.1290000000008</v>
      </c>
      <c r="G9" s="41">
        <v>5</v>
      </c>
      <c r="H9" s="32">
        <v>5460.5249999999996</v>
      </c>
      <c r="I9" s="41">
        <v>6</v>
      </c>
      <c r="J9" s="32">
        <v>28232.486999999997</v>
      </c>
      <c r="K9" s="41">
        <v>22</v>
      </c>
    </row>
    <row r="10" spans="1:27" x14ac:dyDescent="0.25">
      <c r="A10" s="36" t="s">
        <v>43</v>
      </c>
      <c r="B10" s="32">
        <v>3773.1240000000007</v>
      </c>
      <c r="C10" s="41">
        <v>3</v>
      </c>
      <c r="D10" s="32">
        <v>13152.032999999999</v>
      </c>
      <c r="E10" s="41">
        <v>7</v>
      </c>
      <c r="F10" s="32">
        <v>10639.611000000001</v>
      </c>
      <c r="G10" s="41">
        <v>9</v>
      </c>
      <c r="H10" s="32">
        <v>14695.983</v>
      </c>
      <c r="I10" s="41">
        <v>10</v>
      </c>
      <c r="J10" s="32">
        <v>42260.751000000004</v>
      </c>
      <c r="K10" s="41">
        <v>29</v>
      </c>
    </row>
    <row r="11" spans="1:27" x14ac:dyDescent="0.25">
      <c r="A11" s="36" t="s">
        <v>44</v>
      </c>
      <c r="B11" s="32">
        <v>9533.7630000000008</v>
      </c>
      <c r="C11" s="41">
        <v>6</v>
      </c>
      <c r="D11" s="32">
        <v>8609.9220000000005</v>
      </c>
      <c r="E11" s="41">
        <v>6</v>
      </c>
      <c r="F11" s="32">
        <v>6816.4649999999992</v>
      </c>
      <c r="G11" s="41">
        <v>5</v>
      </c>
      <c r="H11" s="32">
        <v>1710.297</v>
      </c>
      <c r="I11" s="41">
        <v>2</v>
      </c>
      <c r="J11" s="32">
        <v>26670.447000000004</v>
      </c>
      <c r="K11" s="41">
        <v>19</v>
      </c>
    </row>
    <row r="12" spans="1:27" x14ac:dyDescent="0.25">
      <c r="A12" s="36" t="s">
        <v>45</v>
      </c>
      <c r="B12" s="32">
        <v>6783.9120000000003</v>
      </c>
      <c r="C12" s="41">
        <v>6</v>
      </c>
      <c r="D12" s="32">
        <v>4493.277</v>
      </c>
      <c r="E12" s="41">
        <v>4</v>
      </c>
      <c r="F12" s="32">
        <v>13006.773000000001</v>
      </c>
      <c r="G12" s="41">
        <v>12</v>
      </c>
      <c r="H12" s="32">
        <v>4707.2250000000004</v>
      </c>
      <c r="I12" s="41">
        <v>3</v>
      </c>
      <c r="J12" s="32">
        <v>28991.186999999998</v>
      </c>
      <c r="K12" s="41">
        <v>25</v>
      </c>
    </row>
    <row r="13" spans="1:27" x14ac:dyDescent="0.25">
      <c r="A13" s="36" t="s">
        <v>46</v>
      </c>
      <c r="B13" s="32">
        <v>9398.762999999999</v>
      </c>
      <c r="C13" s="41">
        <v>8</v>
      </c>
      <c r="D13" s="32">
        <v>16635.267</v>
      </c>
      <c r="E13" s="41">
        <v>9</v>
      </c>
      <c r="F13" s="32">
        <v>14532.057000000001</v>
      </c>
      <c r="G13" s="41">
        <v>10</v>
      </c>
      <c r="H13" s="32">
        <v>9908.6039999999994</v>
      </c>
      <c r="I13" s="41">
        <v>6</v>
      </c>
      <c r="J13" s="32">
        <v>50474.690999999999</v>
      </c>
      <c r="K13" s="41">
        <v>33</v>
      </c>
    </row>
    <row r="14" spans="1:27" x14ac:dyDescent="0.25">
      <c r="A14" s="36" t="s">
        <v>47</v>
      </c>
      <c r="B14" s="32">
        <v>10737.846</v>
      </c>
      <c r="C14" s="41">
        <v>7</v>
      </c>
      <c r="D14" s="32">
        <v>10537.164000000001</v>
      </c>
      <c r="E14" s="41">
        <v>7</v>
      </c>
      <c r="F14" s="32">
        <v>5864.3009999999995</v>
      </c>
      <c r="G14" s="41">
        <v>5</v>
      </c>
      <c r="H14" s="32">
        <v>6906.2489999999998</v>
      </c>
      <c r="I14" s="41">
        <v>5</v>
      </c>
      <c r="J14" s="32">
        <v>34045.560000000005</v>
      </c>
      <c r="K14" s="41">
        <v>24</v>
      </c>
    </row>
    <row r="15" spans="1:27" x14ac:dyDescent="0.25">
      <c r="A15" s="36" t="s">
        <v>48</v>
      </c>
      <c r="B15" s="32">
        <v>11394.710999999999</v>
      </c>
      <c r="C15" s="41">
        <v>8</v>
      </c>
      <c r="D15" s="32">
        <v>11223.575999999999</v>
      </c>
      <c r="E15" s="41">
        <v>10</v>
      </c>
      <c r="F15" s="32">
        <v>3321.7560000000003</v>
      </c>
      <c r="G15" s="41">
        <v>3</v>
      </c>
      <c r="H15" s="32">
        <v>12098.600999999999</v>
      </c>
      <c r="I15" s="41">
        <v>9</v>
      </c>
      <c r="J15" s="32">
        <v>38038.644</v>
      </c>
      <c r="K15" s="41">
        <v>30</v>
      </c>
    </row>
    <row r="16" spans="1:27" x14ac:dyDescent="0.25">
      <c r="A16" s="36" t="s">
        <v>49</v>
      </c>
      <c r="B16" s="32">
        <v>13594.356</v>
      </c>
      <c r="C16" s="41">
        <v>10</v>
      </c>
      <c r="D16" s="32">
        <v>11009.619000000002</v>
      </c>
      <c r="E16" s="41">
        <v>6</v>
      </c>
      <c r="F16" s="32">
        <v>11203.677000000001</v>
      </c>
      <c r="G16" s="41">
        <v>7</v>
      </c>
      <c r="H16" s="32">
        <v>7892.1719999999996</v>
      </c>
      <c r="I16" s="41">
        <v>4</v>
      </c>
      <c r="J16" s="32">
        <v>43699.824000000001</v>
      </c>
      <c r="K16" s="41">
        <v>27</v>
      </c>
    </row>
    <row r="17" spans="1:11" x14ac:dyDescent="0.25">
      <c r="A17" s="36" t="s">
        <v>50</v>
      </c>
      <c r="B17" s="32">
        <v>4214.8620000000001</v>
      </c>
      <c r="C17" s="41">
        <v>7</v>
      </c>
      <c r="D17" s="32">
        <v>6588.063000000001</v>
      </c>
      <c r="E17" s="41">
        <v>3</v>
      </c>
      <c r="F17" s="32">
        <v>12844.053000000002</v>
      </c>
      <c r="G17" s="41">
        <v>9</v>
      </c>
      <c r="H17" s="32">
        <v>9738.0540000000001</v>
      </c>
      <c r="I17" s="41">
        <v>6</v>
      </c>
      <c r="J17" s="32">
        <v>33385.032000000007</v>
      </c>
      <c r="K17" s="41">
        <v>25</v>
      </c>
    </row>
    <row r="18" spans="1:11" x14ac:dyDescent="0.25">
      <c r="A18" s="36" t="s">
        <v>51</v>
      </c>
      <c r="B18" s="32">
        <v>113410.79999999999</v>
      </c>
      <c r="C18" s="41">
        <v>87</v>
      </c>
      <c r="D18" s="32">
        <v>121632.56999999998</v>
      </c>
      <c r="E18" s="41">
        <v>80</v>
      </c>
      <c r="F18" s="32">
        <v>114029.53200000002</v>
      </c>
      <c r="G18" s="41">
        <v>89</v>
      </c>
      <c r="H18" s="32">
        <v>99644.706000000006</v>
      </c>
      <c r="I18" s="41">
        <v>70</v>
      </c>
      <c r="J18" s="32">
        <v>448717.60800000001</v>
      </c>
      <c r="K18" s="41">
        <v>326</v>
      </c>
    </row>
  </sheetData>
  <mergeCells count="6">
    <mergeCell ref="K4:K5"/>
    <mergeCell ref="B4:C4"/>
    <mergeCell ref="D4:E4"/>
    <mergeCell ref="F4:G4"/>
    <mergeCell ref="H4:I4"/>
    <mergeCell ref="J4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EFB5-0418-4242-AD25-7886249612A6}">
  <dimension ref="A3:XP49"/>
  <sheetViews>
    <sheetView showGridLines="0" workbookViewId="0">
      <selection activeCell="I6" sqref="I6:J7"/>
    </sheetView>
  </sheetViews>
  <sheetFormatPr baseColWidth="10" defaultRowHeight="15" x14ac:dyDescent="0.25"/>
  <cols>
    <col min="1" max="1" width="17.5703125" style="2" bestFit="1" customWidth="1"/>
    <col min="2" max="2" width="19.42578125" style="2" bestFit="1" customWidth="1"/>
    <col min="3" max="3" width="13.5703125" style="2" bestFit="1" customWidth="1"/>
    <col min="4" max="4" width="15.42578125" style="2" bestFit="1" customWidth="1"/>
    <col min="5" max="5" width="11.42578125" style="2"/>
    <col min="6" max="7" width="8.7109375" style="2" bestFit="1" customWidth="1"/>
    <col min="8" max="8" width="11.42578125" style="2"/>
    <col min="9" max="10" width="8.7109375" style="2" bestFit="1" customWidth="1"/>
    <col min="11" max="11" width="11.42578125" style="2"/>
    <col min="12" max="13" width="8.7109375" style="2" bestFit="1" customWidth="1"/>
    <col min="14" max="14" width="11.42578125" style="2"/>
    <col min="15" max="16" width="8.7109375" style="2" bestFit="1" customWidth="1"/>
    <col min="17" max="17" width="11.42578125" style="2"/>
    <col min="18" max="19" width="8.7109375" style="2" bestFit="1" customWidth="1"/>
    <col min="20" max="20" width="11.42578125" style="2"/>
    <col min="21" max="22" width="8.7109375" style="2" bestFit="1" customWidth="1"/>
    <col min="23" max="23" width="11.42578125" style="2"/>
    <col min="24" max="25" width="8.7109375" style="2" bestFit="1" customWidth="1"/>
    <col min="26" max="26" width="11.42578125" style="2"/>
    <col min="27" max="28" width="8.7109375" style="2" bestFit="1" customWidth="1"/>
    <col min="29" max="29" width="11.42578125" style="2"/>
    <col min="30" max="31" width="8.7109375" style="2" bestFit="1" customWidth="1"/>
    <col min="32" max="32" width="11.42578125" style="2"/>
    <col min="33" max="34" width="8.7109375" style="2" bestFit="1" customWidth="1"/>
    <col min="35" max="35" width="11.42578125" style="2"/>
    <col min="36" max="37" width="8.7109375" style="2" bestFit="1" customWidth="1"/>
    <col min="38" max="38" width="11.42578125" style="2"/>
    <col min="39" max="40" width="8.7109375" style="2" bestFit="1" customWidth="1"/>
    <col min="41" max="41" width="11.42578125" style="2"/>
    <col min="42" max="43" width="8.7109375" style="2" bestFit="1" customWidth="1"/>
    <col min="44" max="44" width="11.42578125" style="2"/>
    <col min="45" max="46" width="8.7109375" style="2" bestFit="1" customWidth="1"/>
    <col min="47" max="47" width="11.42578125" style="2"/>
    <col min="48" max="49" width="8.7109375" style="2" bestFit="1" customWidth="1"/>
    <col min="50" max="50" width="11.42578125" style="2"/>
    <col min="51" max="52" width="8.7109375" style="2" bestFit="1" customWidth="1"/>
    <col min="53" max="53" width="11.42578125" style="2"/>
    <col min="54" max="55" width="8.7109375" style="2" bestFit="1" customWidth="1"/>
    <col min="56" max="56" width="11.42578125" style="2"/>
    <col min="57" max="58" width="8.7109375" style="2" bestFit="1" customWidth="1"/>
    <col min="59" max="59" width="11.42578125" style="2"/>
    <col min="60" max="61" width="8.7109375" style="2" bestFit="1" customWidth="1"/>
    <col min="62" max="62" width="11.42578125" style="2"/>
    <col min="63" max="64" width="8.7109375" style="2" bestFit="1" customWidth="1"/>
    <col min="65" max="65" width="11.42578125" style="2"/>
    <col min="66" max="67" width="8.7109375" style="2" bestFit="1" customWidth="1"/>
    <col min="68" max="68" width="11.42578125" style="2"/>
    <col min="69" max="70" width="8.7109375" style="2" bestFit="1" customWidth="1"/>
    <col min="71" max="71" width="11.42578125" style="2"/>
    <col min="72" max="73" width="8.7109375" style="2" bestFit="1" customWidth="1"/>
    <col min="74" max="74" width="11.42578125" style="2"/>
    <col min="75" max="76" width="8.7109375" style="2" bestFit="1" customWidth="1"/>
    <col min="77" max="77" width="11.42578125" style="2"/>
    <col min="78" max="79" width="8.7109375" style="2" bestFit="1" customWidth="1"/>
    <col min="80" max="80" width="11.42578125" style="2"/>
    <col min="81" max="82" width="8.7109375" style="2" bestFit="1" customWidth="1"/>
    <col min="83" max="83" width="11.42578125" style="2"/>
    <col min="84" max="85" width="8.7109375" style="2" bestFit="1" customWidth="1"/>
    <col min="86" max="86" width="11.42578125" style="2"/>
    <col min="87" max="88" width="8.7109375" style="2" bestFit="1" customWidth="1"/>
    <col min="89" max="89" width="11.42578125" style="2"/>
    <col min="90" max="91" width="8.7109375" style="2" bestFit="1" customWidth="1"/>
    <col min="92" max="92" width="11.42578125" style="2"/>
    <col min="93" max="94" width="8.7109375" style="2" bestFit="1" customWidth="1"/>
    <col min="95" max="95" width="11.42578125" style="2"/>
    <col min="96" max="97" width="8.7109375" style="2" bestFit="1" customWidth="1"/>
    <col min="98" max="98" width="11.42578125" style="2"/>
    <col min="99" max="100" width="8.7109375" style="2" bestFit="1" customWidth="1"/>
    <col min="101" max="101" width="11.42578125" style="2"/>
    <col min="102" max="103" width="8.7109375" style="2" bestFit="1" customWidth="1"/>
    <col min="104" max="104" width="11.42578125" style="2"/>
    <col min="105" max="106" width="8.7109375" style="2" bestFit="1" customWidth="1"/>
    <col min="107" max="107" width="11.42578125" style="2"/>
    <col min="108" max="109" width="8.7109375" style="2" bestFit="1" customWidth="1"/>
    <col min="110" max="110" width="11.42578125" style="2"/>
    <col min="111" max="112" width="8.7109375" style="2" bestFit="1" customWidth="1"/>
    <col min="113" max="113" width="11.42578125" style="2"/>
    <col min="114" max="115" width="8.7109375" style="2" bestFit="1" customWidth="1"/>
    <col min="116" max="116" width="11.42578125" style="2"/>
    <col min="117" max="118" width="8.7109375" style="2" bestFit="1" customWidth="1"/>
    <col min="119" max="119" width="11.42578125" style="2"/>
    <col min="120" max="121" width="8.7109375" style="2" bestFit="1" customWidth="1"/>
    <col min="122" max="122" width="11.42578125" style="2"/>
    <col min="123" max="124" width="8.7109375" style="2" bestFit="1" customWidth="1"/>
    <col min="125" max="125" width="11.42578125" style="2"/>
    <col min="126" max="127" width="8.7109375" style="2" bestFit="1" customWidth="1"/>
    <col min="128" max="128" width="11.42578125" style="2"/>
    <col min="129" max="130" width="8.7109375" style="2" bestFit="1" customWidth="1"/>
    <col min="131" max="131" width="11.42578125" style="2"/>
    <col min="132" max="133" width="8.7109375" style="2" bestFit="1" customWidth="1"/>
    <col min="134" max="134" width="11.42578125" style="2"/>
    <col min="135" max="136" width="8.7109375" style="2" bestFit="1" customWidth="1"/>
    <col min="137" max="137" width="11.42578125" style="2"/>
    <col min="138" max="139" width="8.7109375" style="2" bestFit="1" customWidth="1"/>
    <col min="140" max="140" width="11.42578125" style="2"/>
    <col min="141" max="142" width="8.7109375" style="2" bestFit="1" customWidth="1"/>
    <col min="143" max="143" width="11.42578125" style="2"/>
    <col min="144" max="145" width="8.7109375" style="2" bestFit="1" customWidth="1"/>
    <col min="146" max="146" width="11.42578125" style="2"/>
    <col min="147" max="148" width="8.7109375" style="2" bestFit="1" customWidth="1"/>
    <col min="149" max="149" width="11.42578125" style="2"/>
    <col min="150" max="151" width="8.7109375" style="2" bestFit="1" customWidth="1"/>
    <col min="152" max="152" width="11.42578125" style="2"/>
    <col min="153" max="154" width="8.7109375" style="2" bestFit="1" customWidth="1"/>
    <col min="155" max="155" width="11.42578125" style="2"/>
    <col min="156" max="157" width="8.7109375" style="2" bestFit="1" customWidth="1"/>
    <col min="158" max="158" width="11.42578125" style="2"/>
    <col min="159" max="160" width="8.7109375" style="2" bestFit="1" customWidth="1"/>
    <col min="161" max="161" width="11.42578125" style="2"/>
    <col min="162" max="163" width="8.7109375" style="2" bestFit="1" customWidth="1"/>
    <col min="164" max="164" width="11.42578125" style="2"/>
    <col min="165" max="166" width="8.7109375" style="2" bestFit="1" customWidth="1"/>
    <col min="167" max="167" width="11.42578125" style="2"/>
    <col min="168" max="169" width="8.7109375" style="2" bestFit="1" customWidth="1"/>
    <col min="170" max="170" width="11.42578125" style="2"/>
    <col min="171" max="172" width="8.7109375" style="2" bestFit="1" customWidth="1"/>
    <col min="173" max="173" width="11.42578125" style="2"/>
    <col min="174" max="175" width="8.7109375" style="2" bestFit="1" customWidth="1"/>
    <col min="176" max="176" width="11.42578125" style="2"/>
    <col min="177" max="178" width="8.7109375" style="2" bestFit="1" customWidth="1"/>
    <col min="179" max="179" width="11.42578125" style="2"/>
    <col min="180" max="181" width="8.7109375" style="2" bestFit="1" customWidth="1"/>
    <col min="182" max="182" width="11.42578125" style="2"/>
    <col min="183" max="184" width="8.7109375" style="2" bestFit="1" customWidth="1"/>
    <col min="185" max="185" width="11.42578125" style="2"/>
    <col min="186" max="187" width="8.7109375" style="2" bestFit="1" customWidth="1"/>
    <col min="188" max="188" width="11.42578125" style="2"/>
    <col min="189" max="190" width="8.7109375" style="2" bestFit="1" customWidth="1"/>
    <col min="191" max="191" width="11.42578125" style="2"/>
    <col min="192" max="193" width="8.7109375" style="2" bestFit="1" customWidth="1"/>
    <col min="194" max="194" width="11.42578125" style="2"/>
    <col min="195" max="196" width="8.7109375" style="2" bestFit="1" customWidth="1"/>
    <col min="197" max="197" width="11.42578125" style="2"/>
    <col min="198" max="199" width="8.7109375" style="2" bestFit="1" customWidth="1"/>
    <col min="200" max="200" width="11.42578125" style="2"/>
    <col min="201" max="202" width="8.7109375" style="2" bestFit="1" customWidth="1"/>
    <col min="203" max="203" width="11.42578125" style="2"/>
    <col min="204" max="205" width="8.7109375" style="2" bestFit="1" customWidth="1"/>
    <col min="206" max="206" width="11.42578125" style="2"/>
    <col min="207" max="208" width="8.7109375" style="2" bestFit="1" customWidth="1"/>
    <col min="209" max="209" width="11.42578125" style="2"/>
    <col min="210" max="211" width="8.7109375" style="2" bestFit="1" customWidth="1"/>
    <col min="212" max="212" width="11.42578125" style="2"/>
    <col min="213" max="214" width="8.7109375" style="2" bestFit="1" customWidth="1"/>
    <col min="215" max="215" width="11.42578125" style="2"/>
    <col min="216" max="217" width="8.7109375" style="2" bestFit="1" customWidth="1"/>
    <col min="218" max="218" width="11.42578125" style="2"/>
    <col min="219" max="220" width="8.7109375" style="2" bestFit="1" customWidth="1"/>
    <col min="221" max="221" width="11.42578125" style="2"/>
    <col min="222" max="223" width="8.7109375" style="2" bestFit="1" customWidth="1"/>
    <col min="224" max="224" width="11.42578125" style="2"/>
    <col min="225" max="226" width="8.7109375" style="2" bestFit="1" customWidth="1"/>
    <col min="227" max="227" width="11.42578125" style="2"/>
    <col min="228" max="229" width="8.7109375" style="2" bestFit="1" customWidth="1"/>
    <col min="230" max="230" width="11.42578125" style="2"/>
    <col min="231" max="232" width="8.7109375" style="2" bestFit="1" customWidth="1"/>
    <col min="233" max="233" width="11.42578125" style="2"/>
    <col min="234" max="235" width="8.7109375" style="2" bestFit="1" customWidth="1"/>
    <col min="236" max="236" width="11.42578125" style="2"/>
    <col min="237" max="238" width="8.7109375" style="2" bestFit="1" customWidth="1"/>
    <col min="239" max="239" width="11.42578125" style="2"/>
    <col min="240" max="241" width="8.7109375" style="2" bestFit="1" customWidth="1"/>
    <col min="242" max="242" width="11.42578125" style="2"/>
    <col min="243" max="244" width="8.7109375" style="2" bestFit="1" customWidth="1"/>
    <col min="245" max="245" width="11.42578125" style="2"/>
    <col min="246" max="247" width="8.7109375" style="2" bestFit="1" customWidth="1"/>
    <col min="248" max="248" width="11.42578125" style="2"/>
    <col min="249" max="250" width="8.7109375" style="2" bestFit="1" customWidth="1"/>
    <col min="251" max="251" width="11.42578125" style="2"/>
    <col min="252" max="253" width="8.7109375" style="2" bestFit="1" customWidth="1"/>
    <col min="254" max="254" width="11.42578125" style="2"/>
    <col min="255" max="256" width="8.7109375" style="2" bestFit="1" customWidth="1"/>
    <col min="257" max="257" width="11.42578125" style="2"/>
    <col min="258" max="259" width="8.7109375" style="2" bestFit="1" customWidth="1"/>
    <col min="260" max="260" width="11.42578125" style="2"/>
    <col min="261" max="262" width="8.7109375" style="2" bestFit="1" customWidth="1"/>
    <col min="263" max="263" width="11.42578125" style="2"/>
    <col min="264" max="265" width="8.7109375" style="2" bestFit="1" customWidth="1"/>
    <col min="266" max="266" width="11.42578125" style="2"/>
    <col min="267" max="268" width="8.7109375" style="2" bestFit="1" customWidth="1"/>
    <col min="269" max="269" width="11.42578125" style="2"/>
    <col min="270" max="271" width="8.7109375" style="2" bestFit="1" customWidth="1"/>
    <col min="272" max="272" width="11.42578125" style="2"/>
    <col min="273" max="274" width="8.7109375" style="2" bestFit="1" customWidth="1"/>
    <col min="275" max="275" width="11.42578125" style="2"/>
    <col min="276" max="277" width="8.7109375" style="2" bestFit="1" customWidth="1"/>
    <col min="278" max="278" width="11.42578125" style="2"/>
    <col min="279" max="280" width="8.7109375" style="2" bestFit="1" customWidth="1"/>
    <col min="281" max="281" width="11.42578125" style="2"/>
    <col min="282" max="283" width="8.7109375" style="2" bestFit="1" customWidth="1"/>
    <col min="284" max="284" width="11.42578125" style="2"/>
    <col min="285" max="286" width="8.7109375" style="2" bestFit="1" customWidth="1"/>
    <col min="287" max="287" width="11.42578125" style="2"/>
    <col min="288" max="289" width="8.7109375" style="2" bestFit="1" customWidth="1"/>
    <col min="290" max="290" width="11.42578125" style="2"/>
    <col min="291" max="292" width="8.7109375" style="2" bestFit="1" customWidth="1"/>
    <col min="293" max="293" width="11.42578125" style="2"/>
    <col min="294" max="295" width="8.7109375" style="2" bestFit="1" customWidth="1"/>
    <col min="296" max="296" width="11.42578125" style="2"/>
    <col min="297" max="298" width="8.7109375" style="2" bestFit="1" customWidth="1"/>
    <col min="299" max="299" width="11.42578125" style="2"/>
    <col min="300" max="301" width="8.7109375" style="2" bestFit="1" customWidth="1"/>
    <col min="302" max="302" width="11.42578125" style="2"/>
    <col min="303" max="304" width="8.7109375" style="2" bestFit="1" customWidth="1"/>
    <col min="305" max="305" width="11.42578125" style="2"/>
    <col min="306" max="307" width="8.7109375" style="2" bestFit="1" customWidth="1"/>
    <col min="308" max="308" width="11.42578125" style="2"/>
    <col min="309" max="310" width="8.7109375" style="2" bestFit="1" customWidth="1"/>
    <col min="311" max="311" width="11.42578125" style="2"/>
    <col min="312" max="313" width="8.7109375" style="2" bestFit="1" customWidth="1"/>
    <col min="314" max="314" width="11.42578125" style="2"/>
    <col min="315" max="316" width="8.7109375" style="2" bestFit="1" customWidth="1"/>
    <col min="317" max="317" width="11.42578125" style="2"/>
    <col min="318" max="319" width="8.7109375" style="2" bestFit="1" customWidth="1"/>
    <col min="320" max="320" width="11.42578125" style="2"/>
    <col min="321" max="322" width="8.7109375" style="2" bestFit="1" customWidth="1"/>
    <col min="323" max="323" width="11.42578125" style="2"/>
    <col min="324" max="325" width="8.7109375" style="2" bestFit="1" customWidth="1"/>
    <col min="326" max="326" width="11.42578125" style="2"/>
    <col min="327" max="328" width="8.7109375" style="2" bestFit="1" customWidth="1"/>
    <col min="329" max="329" width="11.42578125" style="2"/>
    <col min="330" max="331" width="8.7109375" style="2" bestFit="1" customWidth="1"/>
    <col min="332" max="332" width="11.42578125" style="2"/>
    <col min="333" max="334" width="8.7109375" style="2" bestFit="1" customWidth="1"/>
    <col min="335" max="335" width="11.42578125" style="2"/>
    <col min="336" max="337" width="8.7109375" style="2" bestFit="1" customWidth="1"/>
    <col min="338" max="338" width="11.42578125" style="2"/>
    <col min="339" max="340" width="8.7109375" style="2" bestFit="1" customWidth="1"/>
    <col min="341" max="341" width="11.42578125" style="2"/>
    <col min="342" max="343" width="8.7109375" style="2" bestFit="1" customWidth="1"/>
    <col min="344" max="344" width="11.42578125" style="2"/>
    <col min="345" max="346" width="8.7109375" style="2" bestFit="1" customWidth="1"/>
    <col min="347" max="347" width="11.42578125" style="2"/>
    <col min="348" max="349" width="8.7109375" style="2" bestFit="1" customWidth="1"/>
    <col min="350" max="350" width="11.42578125" style="2"/>
    <col min="351" max="352" width="8.7109375" style="2" bestFit="1" customWidth="1"/>
    <col min="353" max="353" width="11.42578125" style="2"/>
    <col min="354" max="355" width="8.7109375" style="2" bestFit="1" customWidth="1"/>
    <col min="356" max="356" width="11.42578125" style="2"/>
    <col min="357" max="358" width="8.7109375" style="2" bestFit="1" customWidth="1"/>
    <col min="359" max="359" width="11.42578125" style="2"/>
    <col min="360" max="361" width="8.7109375" style="2" bestFit="1" customWidth="1"/>
    <col min="362" max="362" width="11.42578125" style="2"/>
    <col min="363" max="364" width="8.7109375" style="2" bestFit="1" customWidth="1"/>
    <col min="365" max="365" width="11.42578125" style="2"/>
    <col min="366" max="367" width="8.7109375" style="2" bestFit="1" customWidth="1"/>
    <col min="368" max="368" width="11.42578125" style="2"/>
    <col min="369" max="370" width="8.7109375" style="2" bestFit="1" customWidth="1"/>
    <col min="371" max="371" width="11.42578125" style="2"/>
    <col min="372" max="373" width="8.7109375" style="2" bestFit="1" customWidth="1"/>
    <col min="374" max="374" width="11.42578125" style="2"/>
    <col min="375" max="376" width="8.7109375" style="2" bestFit="1" customWidth="1"/>
    <col min="377" max="377" width="11.42578125" style="2"/>
    <col min="378" max="379" width="8.7109375" style="2" bestFit="1" customWidth="1"/>
    <col min="380" max="380" width="11.42578125" style="2"/>
    <col min="381" max="382" width="8.7109375" style="2" bestFit="1" customWidth="1"/>
    <col min="383" max="383" width="11.42578125" style="2"/>
    <col min="384" max="385" width="8.7109375" style="2" bestFit="1" customWidth="1"/>
    <col min="386" max="386" width="11.42578125" style="2"/>
    <col min="387" max="388" width="8.7109375" style="2" bestFit="1" customWidth="1"/>
    <col min="389" max="389" width="11.42578125" style="2"/>
    <col min="390" max="391" width="8.7109375" style="2" bestFit="1" customWidth="1"/>
    <col min="392" max="392" width="11.42578125" style="2"/>
    <col min="393" max="394" width="8.7109375" style="2" bestFit="1" customWidth="1"/>
    <col min="395" max="395" width="11.42578125" style="2"/>
    <col min="396" max="397" width="8.7109375" style="2" bestFit="1" customWidth="1"/>
    <col min="398" max="398" width="11.42578125" style="2"/>
    <col min="399" max="400" width="8.7109375" style="2" bestFit="1" customWidth="1"/>
    <col min="401" max="401" width="11.42578125" style="2"/>
    <col min="402" max="403" width="8.7109375" style="2" bestFit="1" customWidth="1"/>
    <col min="404" max="404" width="11.42578125" style="2"/>
    <col min="405" max="406" width="8.7109375" style="2" bestFit="1" customWidth="1"/>
    <col min="407" max="407" width="11.42578125" style="2"/>
    <col min="408" max="409" width="8.7109375" style="2" bestFit="1" customWidth="1"/>
    <col min="410" max="410" width="11.42578125" style="2"/>
    <col min="411" max="412" width="8.7109375" style="2" bestFit="1" customWidth="1"/>
    <col min="413" max="413" width="11.42578125" style="2"/>
    <col min="414" max="415" width="8.7109375" style="2" bestFit="1" customWidth="1"/>
    <col min="416" max="416" width="11.42578125" style="2"/>
    <col min="417" max="418" width="8.7109375" style="2" bestFit="1" customWidth="1"/>
    <col min="419" max="419" width="11.42578125" style="2"/>
    <col min="420" max="421" width="8.7109375" style="2" bestFit="1" customWidth="1"/>
    <col min="422" max="422" width="11.42578125" style="2"/>
    <col min="423" max="424" width="8.7109375" style="2" bestFit="1" customWidth="1"/>
    <col min="425" max="425" width="11.42578125" style="2"/>
    <col min="426" max="427" width="8.7109375" style="2" bestFit="1" customWidth="1"/>
    <col min="428" max="428" width="11.42578125" style="2"/>
    <col min="429" max="430" width="8.7109375" style="2" bestFit="1" customWidth="1"/>
    <col min="431" max="431" width="11.42578125" style="2"/>
    <col min="432" max="433" width="8.7109375" style="2" bestFit="1" customWidth="1"/>
    <col min="434" max="434" width="11.42578125" style="2"/>
    <col min="435" max="436" width="8.7109375" style="2" bestFit="1" customWidth="1"/>
    <col min="437" max="437" width="11.42578125" style="2"/>
    <col min="438" max="439" width="8.7109375" style="2" bestFit="1" customWidth="1"/>
    <col min="440" max="440" width="11.42578125" style="2"/>
    <col min="441" max="442" width="8.7109375" style="2" bestFit="1" customWidth="1"/>
    <col min="443" max="443" width="11.42578125" style="2"/>
    <col min="444" max="445" width="8.7109375" style="2" bestFit="1" customWidth="1"/>
    <col min="446" max="446" width="11.42578125" style="2"/>
    <col min="447" max="448" width="8.7109375" style="2" bestFit="1" customWidth="1"/>
    <col min="449" max="449" width="11.42578125" style="2"/>
    <col min="450" max="451" width="8.7109375" style="2" bestFit="1" customWidth="1"/>
    <col min="452" max="452" width="11.42578125" style="2"/>
    <col min="453" max="454" width="8.7109375" style="2" bestFit="1" customWidth="1"/>
    <col min="455" max="455" width="11.42578125" style="2"/>
    <col min="456" max="457" width="8.7109375" style="2" bestFit="1" customWidth="1"/>
    <col min="458" max="458" width="11.42578125" style="2"/>
    <col min="459" max="460" width="8.7109375" style="2" bestFit="1" customWidth="1"/>
    <col min="461" max="461" width="11.42578125" style="2"/>
    <col min="462" max="463" width="8.7109375" style="2" bestFit="1" customWidth="1"/>
    <col min="464" max="464" width="11.42578125" style="2"/>
    <col min="465" max="466" width="8.7109375" style="2" bestFit="1" customWidth="1"/>
    <col min="467" max="467" width="11.42578125" style="2"/>
    <col min="468" max="469" width="8.7109375" style="2" bestFit="1" customWidth="1"/>
    <col min="470" max="470" width="11.42578125" style="2"/>
    <col min="471" max="472" width="8.7109375" style="2" bestFit="1" customWidth="1"/>
    <col min="473" max="473" width="11.42578125" style="2"/>
    <col min="474" max="475" width="8.7109375" style="2" bestFit="1" customWidth="1"/>
    <col min="476" max="476" width="11.42578125" style="2"/>
    <col min="477" max="478" width="8.7109375" style="2" bestFit="1" customWidth="1"/>
    <col min="479" max="479" width="11.42578125" style="2"/>
    <col min="480" max="481" width="8.7109375" style="2" bestFit="1" customWidth="1"/>
    <col min="482" max="482" width="11.42578125" style="2"/>
    <col min="483" max="484" width="8.7109375" style="2" bestFit="1" customWidth="1"/>
    <col min="485" max="485" width="11.42578125" style="2"/>
    <col min="486" max="487" width="8.7109375" style="2" bestFit="1" customWidth="1"/>
    <col min="488" max="488" width="11.42578125" style="2"/>
    <col min="489" max="490" width="8.7109375" style="2" bestFit="1" customWidth="1"/>
    <col min="491" max="491" width="11.42578125" style="2"/>
    <col min="492" max="493" width="8.7109375" style="2" bestFit="1" customWidth="1"/>
    <col min="494" max="494" width="11.42578125" style="2"/>
    <col min="495" max="496" width="8.7109375" style="2" bestFit="1" customWidth="1"/>
    <col min="497" max="497" width="11.42578125" style="2"/>
    <col min="498" max="499" width="8.7109375" style="2" bestFit="1" customWidth="1"/>
    <col min="500" max="500" width="11.42578125" style="2"/>
    <col min="501" max="502" width="8.7109375" style="2" bestFit="1" customWidth="1"/>
    <col min="503" max="503" width="11.42578125" style="2"/>
    <col min="504" max="505" width="8.7109375" style="2" bestFit="1" customWidth="1"/>
    <col min="506" max="506" width="11.42578125" style="2"/>
    <col min="507" max="508" width="8.7109375" style="2" bestFit="1" customWidth="1"/>
    <col min="509" max="509" width="11.42578125" style="2"/>
    <col min="510" max="511" width="8.7109375" style="2" bestFit="1" customWidth="1"/>
    <col min="512" max="512" width="11.42578125" style="2"/>
    <col min="513" max="514" width="8.7109375" style="2" bestFit="1" customWidth="1"/>
    <col min="515" max="515" width="11.42578125" style="2"/>
    <col min="516" max="517" width="8.7109375" style="2" bestFit="1" customWidth="1"/>
    <col min="518" max="518" width="11.42578125" style="2"/>
    <col min="519" max="520" width="8.7109375" style="2" bestFit="1" customWidth="1"/>
    <col min="521" max="521" width="11.42578125" style="2"/>
    <col min="522" max="523" width="8.7109375" style="2" bestFit="1" customWidth="1"/>
    <col min="524" max="524" width="11.42578125" style="2"/>
    <col min="525" max="526" width="8.7109375" style="2" bestFit="1" customWidth="1"/>
    <col min="527" max="527" width="11.42578125" style="2"/>
    <col min="528" max="529" width="8.7109375" style="2" bestFit="1" customWidth="1"/>
    <col min="530" max="530" width="11.42578125" style="2"/>
    <col min="531" max="532" width="8.7109375" style="2" bestFit="1" customWidth="1"/>
    <col min="533" max="533" width="11.42578125" style="2"/>
    <col min="534" max="535" width="8.7109375" style="2" bestFit="1" customWidth="1"/>
    <col min="536" max="536" width="11.42578125" style="2"/>
    <col min="537" max="538" width="8.7109375" style="2" bestFit="1" customWidth="1"/>
    <col min="539" max="539" width="11.42578125" style="2"/>
    <col min="540" max="541" width="8.7109375" style="2" bestFit="1" customWidth="1"/>
    <col min="542" max="542" width="11.42578125" style="2"/>
    <col min="543" max="544" width="8.7109375" style="2" bestFit="1" customWidth="1"/>
    <col min="545" max="545" width="11.42578125" style="2"/>
    <col min="546" max="547" width="8.7109375" style="2" bestFit="1" customWidth="1"/>
    <col min="548" max="548" width="11.42578125" style="2"/>
    <col min="549" max="550" width="8.7109375" style="2" bestFit="1" customWidth="1"/>
    <col min="551" max="551" width="11.42578125" style="2"/>
    <col min="552" max="553" width="8.7109375" style="2" bestFit="1" customWidth="1"/>
    <col min="554" max="554" width="11.42578125" style="2"/>
    <col min="555" max="556" width="8.7109375" style="2" bestFit="1" customWidth="1"/>
    <col min="557" max="557" width="11.42578125" style="2"/>
    <col min="558" max="559" width="8.7109375" style="2" bestFit="1" customWidth="1"/>
    <col min="560" max="560" width="11.42578125" style="2"/>
    <col min="561" max="562" width="8.7109375" style="2" bestFit="1" customWidth="1"/>
    <col min="563" max="563" width="11.42578125" style="2"/>
    <col min="564" max="565" width="8.7109375" style="2" bestFit="1" customWidth="1"/>
    <col min="566" max="566" width="11.42578125" style="2"/>
    <col min="567" max="568" width="8.7109375" style="2" bestFit="1" customWidth="1"/>
    <col min="569" max="569" width="11.42578125" style="2"/>
    <col min="570" max="571" width="8.7109375" style="2" bestFit="1" customWidth="1"/>
    <col min="572" max="572" width="11.42578125" style="2"/>
    <col min="573" max="574" width="8.7109375" style="2" bestFit="1" customWidth="1"/>
    <col min="575" max="575" width="11.42578125" style="2"/>
    <col min="576" max="577" width="8.7109375" style="2" bestFit="1" customWidth="1"/>
    <col min="578" max="578" width="11.42578125" style="2"/>
    <col min="579" max="580" width="8.7109375" style="2" bestFit="1" customWidth="1"/>
    <col min="581" max="581" width="11.42578125" style="2"/>
    <col min="582" max="583" width="8.7109375" style="2" bestFit="1" customWidth="1"/>
    <col min="584" max="584" width="11.42578125" style="2"/>
    <col min="585" max="586" width="8.7109375" style="2" bestFit="1" customWidth="1"/>
    <col min="587" max="587" width="11.42578125" style="2"/>
    <col min="588" max="589" width="8.7109375" style="2" bestFit="1" customWidth="1"/>
    <col min="590" max="590" width="11.42578125" style="2"/>
    <col min="591" max="592" width="8.7109375" style="2" bestFit="1" customWidth="1"/>
    <col min="593" max="593" width="11.42578125" style="2"/>
    <col min="594" max="595" width="8.7109375" style="2" bestFit="1" customWidth="1"/>
    <col min="596" max="596" width="11.42578125" style="2"/>
    <col min="597" max="598" width="8.7109375" style="2" bestFit="1" customWidth="1"/>
    <col min="599" max="599" width="11.42578125" style="2"/>
    <col min="600" max="601" width="8.7109375" style="2" bestFit="1" customWidth="1"/>
    <col min="602" max="602" width="11.42578125" style="2"/>
    <col min="603" max="604" width="8.7109375" style="2" bestFit="1" customWidth="1"/>
    <col min="605" max="605" width="11.42578125" style="2"/>
    <col min="606" max="607" width="8.7109375" style="2" bestFit="1" customWidth="1"/>
    <col min="608" max="608" width="11.42578125" style="2"/>
    <col min="609" max="610" width="8.7109375" style="2" bestFit="1" customWidth="1"/>
    <col min="611" max="611" width="11.42578125" style="2"/>
    <col min="612" max="613" width="8.7109375" style="2" bestFit="1" customWidth="1"/>
    <col min="614" max="614" width="11.42578125" style="2"/>
    <col min="615" max="616" width="8.7109375" style="2" bestFit="1" customWidth="1"/>
    <col min="617" max="617" width="11.42578125" style="2"/>
    <col min="618" max="619" width="8.7109375" style="2" bestFit="1" customWidth="1"/>
    <col min="620" max="620" width="11.42578125" style="2"/>
    <col min="621" max="622" width="8.7109375" style="2" bestFit="1" customWidth="1"/>
    <col min="623" max="623" width="11.42578125" style="2"/>
    <col min="624" max="625" width="8.7109375" style="2" bestFit="1" customWidth="1"/>
    <col min="626" max="626" width="11.42578125" style="2"/>
    <col min="627" max="628" width="8.7109375" style="2" bestFit="1" customWidth="1"/>
    <col min="629" max="629" width="11.42578125" style="2"/>
    <col min="630" max="631" width="8.7109375" style="2" bestFit="1" customWidth="1"/>
    <col min="632" max="632" width="11.42578125" style="2"/>
    <col min="633" max="634" width="8.7109375" style="2" bestFit="1" customWidth="1"/>
    <col min="635" max="635" width="11.42578125" style="2"/>
    <col min="636" max="637" width="8.7109375" style="2" bestFit="1" customWidth="1"/>
    <col min="638" max="638" width="24.42578125" style="2" bestFit="1" customWidth="1"/>
    <col min="639" max="639" width="18.5703125" style="2" bestFit="1" customWidth="1"/>
    <col min="640" max="640" width="20.42578125" style="2" bestFit="1" customWidth="1"/>
    <col min="641" max="16384" width="11.42578125" style="2"/>
  </cols>
  <sheetData>
    <row r="3" spans="1:640" s="38" customFormat="1" ht="29.25" customHeight="1" x14ac:dyDescent="0.25">
      <c r="A3" s="38" t="s">
        <v>52</v>
      </c>
      <c r="B3" s="38" t="s">
        <v>53</v>
      </c>
      <c r="C3" s="38" t="s">
        <v>23</v>
      </c>
      <c r="D3" s="38" t="s">
        <v>24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</row>
    <row r="4" spans="1:640" x14ac:dyDescent="0.25">
      <c r="A4" s="36" t="s">
        <v>18</v>
      </c>
      <c r="B4" s="2">
        <v>68</v>
      </c>
      <c r="C4" s="32">
        <v>98084.808000000048</v>
      </c>
      <c r="D4" s="32">
        <v>1442.4236470588241</v>
      </c>
    </row>
    <row r="5" spans="1:640" x14ac:dyDescent="0.25">
      <c r="A5" s="36" t="s">
        <v>17</v>
      </c>
      <c r="B5" s="2">
        <v>81</v>
      </c>
      <c r="C5" s="32">
        <v>109035.216</v>
      </c>
      <c r="D5" s="32">
        <v>1346.1137777777778</v>
      </c>
    </row>
    <row r="6" spans="1:640" x14ac:dyDescent="0.25">
      <c r="A6" s="36" t="s">
        <v>16</v>
      </c>
      <c r="B6" s="2">
        <v>84</v>
      </c>
      <c r="C6" s="32">
        <v>120206.97899999998</v>
      </c>
      <c r="D6" s="32">
        <v>1431.0354642857139</v>
      </c>
    </row>
    <row r="7" spans="1:640" x14ac:dyDescent="0.25">
      <c r="A7" s="36" t="s">
        <v>6</v>
      </c>
      <c r="B7" s="2">
        <v>14</v>
      </c>
      <c r="C7" s="32">
        <v>17133.291000000001</v>
      </c>
      <c r="D7" s="32">
        <v>1223.8065000000001</v>
      </c>
    </row>
    <row r="8" spans="1:640" x14ac:dyDescent="0.25">
      <c r="A8" s="36" t="s">
        <v>9</v>
      </c>
      <c r="B8" s="2">
        <v>79</v>
      </c>
      <c r="C8" s="32">
        <v>104257.314</v>
      </c>
      <c r="D8" s="32">
        <v>1319.7128354430379</v>
      </c>
    </row>
    <row r="9" spans="1:640" x14ac:dyDescent="0.25">
      <c r="A9" s="36" t="s">
        <v>51</v>
      </c>
      <c r="B9" s="2">
        <v>326</v>
      </c>
      <c r="C9" s="32">
        <v>448717.60800000012</v>
      </c>
      <c r="D9" s="32">
        <v>1376.4343803680986</v>
      </c>
    </row>
    <row r="12" spans="1:640" s="38" customFormat="1" ht="31.5" customHeight="1" x14ac:dyDescent="0.25">
      <c r="A12" s="38" t="s">
        <v>54</v>
      </c>
      <c r="B12" s="38" t="s">
        <v>53</v>
      </c>
      <c r="C12" s="38" t="s">
        <v>23</v>
      </c>
      <c r="D12" s="38" t="s">
        <v>24</v>
      </c>
    </row>
    <row r="13" spans="1:640" x14ac:dyDescent="0.25">
      <c r="A13" s="36" t="s">
        <v>7</v>
      </c>
      <c r="B13" s="2">
        <v>68</v>
      </c>
      <c r="C13" s="32">
        <v>93114.42300000001</v>
      </c>
      <c r="D13" s="32">
        <v>1369.3297500000001</v>
      </c>
    </row>
    <row r="14" spans="1:640" x14ac:dyDescent="0.25">
      <c r="A14" s="36" t="s">
        <v>11</v>
      </c>
      <c r="B14" s="2">
        <v>81</v>
      </c>
      <c r="C14" s="32">
        <v>113399.51399999997</v>
      </c>
      <c r="D14" s="32">
        <v>1399.9939999999997</v>
      </c>
    </row>
    <row r="15" spans="1:640" x14ac:dyDescent="0.25">
      <c r="A15" s="36" t="s">
        <v>13</v>
      </c>
      <c r="B15" s="2">
        <v>90</v>
      </c>
      <c r="C15" s="32">
        <v>135369.20699999999</v>
      </c>
      <c r="D15" s="32">
        <v>1504.1023</v>
      </c>
    </row>
    <row r="16" spans="1:640" x14ac:dyDescent="0.25">
      <c r="A16" s="36" t="s">
        <v>10</v>
      </c>
      <c r="B16" s="2">
        <v>87</v>
      </c>
      <c r="C16" s="32">
        <v>106834.46400000002</v>
      </c>
      <c r="D16" s="32">
        <v>1227.9823448275865</v>
      </c>
    </row>
    <row r="17" spans="1:4" x14ac:dyDescent="0.25">
      <c r="A17" s="36" t="s">
        <v>51</v>
      </c>
      <c r="B17" s="2">
        <v>326</v>
      </c>
      <c r="C17" s="32">
        <v>448717.60800000047</v>
      </c>
      <c r="D17" s="32">
        <v>1376.4343803680997</v>
      </c>
    </row>
    <row r="20" spans="1:4" s="38" customFormat="1" ht="30.75" customHeight="1" x14ac:dyDescent="0.25">
      <c r="A20" s="38" t="s">
        <v>4</v>
      </c>
      <c r="B20" s="38" t="s">
        <v>53</v>
      </c>
      <c r="C20" s="38" t="s">
        <v>23</v>
      </c>
      <c r="D20" s="38" t="s">
        <v>24</v>
      </c>
    </row>
    <row r="21" spans="1:4" x14ac:dyDescent="0.25">
      <c r="A21" s="36" t="s">
        <v>15</v>
      </c>
      <c r="B21" s="2">
        <v>87</v>
      </c>
      <c r="C21" s="32">
        <v>113410.79999999999</v>
      </c>
      <c r="D21" s="32">
        <v>1303.5724137931034</v>
      </c>
    </row>
    <row r="22" spans="1:4" x14ac:dyDescent="0.25">
      <c r="A22" s="36" t="s">
        <v>12</v>
      </c>
      <c r="B22" s="2">
        <v>80</v>
      </c>
      <c r="C22" s="32">
        <v>121632.56999999998</v>
      </c>
      <c r="D22" s="32">
        <v>1520.4071249999997</v>
      </c>
    </row>
    <row r="23" spans="1:4" x14ac:dyDescent="0.25">
      <c r="A23" s="36" t="s">
        <v>8</v>
      </c>
      <c r="B23" s="2">
        <v>89</v>
      </c>
      <c r="C23" s="32">
        <v>114029.53200000002</v>
      </c>
      <c r="D23" s="32">
        <v>1281.2306966292138</v>
      </c>
    </row>
    <row r="24" spans="1:4" x14ac:dyDescent="0.25">
      <c r="A24" s="36" t="s">
        <v>14</v>
      </c>
      <c r="B24" s="2">
        <v>70</v>
      </c>
      <c r="C24" s="32">
        <v>99644.706000000006</v>
      </c>
      <c r="D24" s="32">
        <v>1423.4958000000001</v>
      </c>
    </row>
    <row r="25" spans="1:4" x14ac:dyDescent="0.25">
      <c r="A25" s="36" t="s">
        <v>51</v>
      </c>
      <c r="B25" s="2">
        <v>326</v>
      </c>
      <c r="C25" s="32">
        <v>448717.6080000003</v>
      </c>
      <c r="D25" s="32">
        <v>1376.434380368099</v>
      </c>
    </row>
    <row r="28" spans="1:4" x14ac:dyDescent="0.25">
      <c r="A28" s="38" t="s">
        <v>55</v>
      </c>
      <c r="B28" s="38" t="s">
        <v>53</v>
      </c>
      <c r="C28" s="38" t="s">
        <v>23</v>
      </c>
      <c r="D28" s="38" t="s">
        <v>24</v>
      </c>
    </row>
    <row r="29" spans="1:4" x14ac:dyDescent="0.25">
      <c r="A29" s="36" t="s">
        <v>15</v>
      </c>
      <c r="B29" s="2">
        <v>87</v>
      </c>
      <c r="C29" s="32">
        <v>113410.80000000002</v>
      </c>
      <c r="D29" s="32">
        <v>1303.5724137931036</v>
      </c>
    </row>
    <row r="30" spans="1:4" x14ac:dyDescent="0.25">
      <c r="A30" s="39" t="s">
        <v>7</v>
      </c>
      <c r="B30" s="2">
        <v>19</v>
      </c>
      <c r="C30" s="32">
        <v>26695.134000000002</v>
      </c>
      <c r="D30" s="32">
        <v>1405.007052631579</v>
      </c>
    </row>
    <row r="31" spans="1:4" x14ac:dyDescent="0.25">
      <c r="A31" s="39" t="s">
        <v>11</v>
      </c>
      <c r="B31" s="2">
        <v>21</v>
      </c>
      <c r="C31" s="32">
        <v>26337.149999999998</v>
      </c>
      <c r="D31" s="32">
        <v>1254.1499999999999</v>
      </c>
    </row>
    <row r="32" spans="1:4" x14ac:dyDescent="0.25">
      <c r="A32" s="39" t="s">
        <v>13</v>
      </c>
      <c r="B32" s="2">
        <v>24</v>
      </c>
      <c r="C32" s="32">
        <v>35506.935000000005</v>
      </c>
      <c r="D32" s="32">
        <v>1479.4556250000003</v>
      </c>
    </row>
    <row r="33" spans="1:4" x14ac:dyDescent="0.25">
      <c r="A33" s="39" t="s">
        <v>10</v>
      </c>
      <c r="B33" s="2">
        <v>23</v>
      </c>
      <c r="C33" s="32">
        <v>24871.581000000006</v>
      </c>
      <c r="D33" s="32">
        <v>1081.373086956522</v>
      </c>
    </row>
    <row r="34" spans="1:4" x14ac:dyDescent="0.25">
      <c r="A34" s="36" t="s">
        <v>12</v>
      </c>
      <c r="B34" s="2">
        <v>80</v>
      </c>
      <c r="C34" s="32">
        <v>121632.56999999995</v>
      </c>
      <c r="D34" s="32">
        <v>1520.4071249999993</v>
      </c>
    </row>
    <row r="35" spans="1:4" x14ac:dyDescent="0.25">
      <c r="A35" s="39" t="s">
        <v>7</v>
      </c>
      <c r="B35" s="2">
        <v>12</v>
      </c>
      <c r="C35" s="32">
        <v>18742.094999999998</v>
      </c>
      <c r="D35" s="32">
        <v>1561.8412499999997</v>
      </c>
    </row>
    <row r="36" spans="1:4" x14ac:dyDescent="0.25">
      <c r="A36" s="39" t="s">
        <v>11</v>
      </c>
      <c r="B36" s="2">
        <v>24</v>
      </c>
      <c r="C36" s="32">
        <v>33886.449000000001</v>
      </c>
      <c r="D36" s="32">
        <v>1411.935375</v>
      </c>
    </row>
    <row r="37" spans="1:4" x14ac:dyDescent="0.25">
      <c r="A37" s="39" t="s">
        <v>13</v>
      </c>
      <c r="B37" s="2">
        <v>21</v>
      </c>
      <c r="C37" s="32">
        <v>34148.601000000002</v>
      </c>
      <c r="D37" s="32">
        <v>1626.1238571428573</v>
      </c>
    </row>
    <row r="38" spans="1:4" x14ac:dyDescent="0.25">
      <c r="A38" s="39" t="s">
        <v>10</v>
      </c>
      <c r="B38" s="2">
        <v>23</v>
      </c>
      <c r="C38" s="32">
        <v>34855.425000000003</v>
      </c>
      <c r="D38" s="32">
        <v>1515.4532608695654</v>
      </c>
    </row>
    <row r="39" spans="1:4" x14ac:dyDescent="0.25">
      <c r="A39" s="36" t="s">
        <v>8</v>
      </c>
      <c r="B39" s="2">
        <v>89</v>
      </c>
      <c r="C39" s="32">
        <v>114029.53200000001</v>
      </c>
      <c r="D39" s="32">
        <v>1281.2306966292135</v>
      </c>
    </row>
    <row r="40" spans="1:4" x14ac:dyDescent="0.25">
      <c r="A40" s="39" t="s">
        <v>7</v>
      </c>
      <c r="B40" s="2">
        <v>25</v>
      </c>
      <c r="C40" s="32">
        <v>31070.25</v>
      </c>
      <c r="D40" s="32">
        <v>1242.81</v>
      </c>
    </row>
    <row r="41" spans="1:4" x14ac:dyDescent="0.25">
      <c r="A41" s="39" t="s">
        <v>11</v>
      </c>
      <c r="B41" s="2">
        <v>14</v>
      </c>
      <c r="C41" s="32">
        <v>18060.695999999996</v>
      </c>
      <c r="D41" s="32">
        <v>1290.0497142857141</v>
      </c>
    </row>
    <row r="42" spans="1:4" x14ac:dyDescent="0.25">
      <c r="A42" s="39" t="s">
        <v>13</v>
      </c>
      <c r="B42" s="2">
        <v>28</v>
      </c>
      <c r="C42" s="32">
        <v>38590.046999999991</v>
      </c>
      <c r="D42" s="32">
        <v>1378.2159642857139</v>
      </c>
    </row>
    <row r="43" spans="1:4" x14ac:dyDescent="0.25">
      <c r="A43" s="39" t="s">
        <v>10</v>
      </c>
      <c r="B43" s="2">
        <v>22</v>
      </c>
      <c r="C43" s="32">
        <v>26308.539000000001</v>
      </c>
      <c r="D43" s="32">
        <v>1195.8426818181817</v>
      </c>
    </row>
    <row r="44" spans="1:4" x14ac:dyDescent="0.25">
      <c r="A44" s="36" t="s">
        <v>14</v>
      </c>
      <c r="B44" s="2">
        <v>70</v>
      </c>
      <c r="C44" s="32">
        <v>99644.705999999976</v>
      </c>
      <c r="D44" s="32">
        <v>1423.4957999999997</v>
      </c>
    </row>
    <row r="45" spans="1:4" x14ac:dyDescent="0.25">
      <c r="A45" s="39" t="s">
        <v>7</v>
      </c>
      <c r="B45" s="2">
        <v>12</v>
      </c>
      <c r="C45" s="32">
        <v>16606.944</v>
      </c>
      <c r="D45" s="32">
        <v>1383.912</v>
      </c>
    </row>
    <row r="46" spans="1:4" x14ac:dyDescent="0.25">
      <c r="A46" s="39" t="s">
        <v>11</v>
      </c>
      <c r="B46" s="2">
        <v>22</v>
      </c>
      <c r="C46" s="32">
        <v>35115.219000000005</v>
      </c>
      <c r="D46" s="32">
        <v>1596.1463181818183</v>
      </c>
    </row>
    <row r="47" spans="1:4" x14ac:dyDescent="0.25">
      <c r="A47" s="39" t="s">
        <v>13</v>
      </c>
      <c r="B47" s="2">
        <v>17</v>
      </c>
      <c r="C47" s="32">
        <v>27123.624</v>
      </c>
      <c r="D47" s="32">
        <v>1595.507294117647</v>
      </c>
    </row>
    <row r="48" spans="1:4" x14ac:dyDescent="0.25">
      <c r="A48" s="39" t="s">
        <v>10</v>
      </c>
      <c r="B48" s="2">
        <v>19</v>
      </c>
      <c r="C48" s="32">
        <v>20798.918999999998</v>
      </c>
      <c r="D48" s="32">
        <v>1094.6799473684209</v>
      </c>
    </row>
    <row r="49" spans="1:4" x14ac:dyDescent="0.25">
      <c r="A49" s="36" t="s">
        <v>51</v>
      </c>
      <c r="B49" s="2">
        <v>326</v>
      </c>
      <c r="C49" s="32">
        <v>448717.6080000003</v>
      </c>
      <c r="D49" s="32">
        <v>1376.434380368099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FF614-07DA-423D-90D4-16E8434EE924}">
  <dimension ref="A3:U17"/>
  <sheetViews>
    <sheetView showGridLines="0" workbookViewId="0"/>
  </sheetViews>
  <sheetFormatPr baseColWidth="10" defaultRowHeight="15" x14ac:dyDescent="0.25"/>
  <cols>
    <col min="1" max="1" width="11.42578125" style="2" customWidth="1"/>
    <col min="2" max="5" width="11" style="2" customWidth="1"/>
    <col min="6" max="6" width="11.28515625" style="2" customWidth="1"/>
    <col min="7" max="7" width="2.7109375" style="2" customWidth="1"/>
    <col min="8" max="8" width="11.5703125" style="2" customWidth="1"/>
    <col min="9" max="9" width="14.42578125" style="2" bestFit="1" customWidth="1"/>
    <col min="10" max="11" width="11.85546875" style="2" bestFit="1" customWidth="1"/>
    <col min="12" max="12" width="10.7109375" style="2" bestFit="1" customWidth="1"/>
    <col min="13" max="13" width="11.85546875" style="2" bestFit="1" customWidth="1"/>
    <col min="14" max="14" width="11.28515625" style="38" customWidth="1"/>
    <col min="15" max="15" width="2.7109375" style="2" customWidth="1"/>
    <col min="16" max="16" width="11.7109375" style="2" customWidth="1"/>
    <col min="17" max="20" width="11.140625" style="2" customWidth="1"/>
    <col min="21" max="21" width="11.28515625" style="2" customWidth="1"/>
    <col min="22" max="22" width="13.85546875" style="2" bestFit="1" customWidth="1"/>
    <col min="23" max="23" width="9.42578125" style="2" bestFit="1" customWidth="1"/>
    <col min="24" max="24" width="11.140625" style="2" bestFit="1" customWidth="1"/>
    <col min="25" max="25" width="9.42578125" style="2" bestFit="1" customWidth="1"/>
    <col min="26" max="26" width="15.42578125" style="2" bestFit="1" customWidth="1"/>
    <col min="27" max="27" width="13.85546875" style="2" bestFit="1" customWidth="1"/>
    <col min="28" max="28" width="9.42578125" style="2" bestFit="1" customWidth="1"/>
    <col min="29" max="29" width="11.140625" style="2" bestFit="1" customWidth="1"/>
    <col min="30" max="30" width="9.42578125" style="2" bestFit="1" customWidth="1"/>
    <col min="31" max="32" width="13.85546875" style="2" bestFit="1" customWidth="1"/>
    <col min="33" max="33" width="8.42578125" style="2" bestFit="1" customWidth="1"/>
    <col min="34" max="34" width="11.140625" style="2" bestFit="1" customWidth="1"/>
    <col min="35" max="35" width="8.42578125" style="2" bestFit="1" customWidth="1"/>
    <col min="36" max="36" width="10.85546875" style="2" bestFit="1" customWidth="1"/>
    <col min="37" max="37" width="13.85546875" style="2" bestFit="1" customWidth="1"/>
    <col min="38" max="38" width="9.42578125" style="2" bestFit="1" customWidth="1"/>
    <col min="39" max="39" width="11.140625" style="2" bestFit="1" customWidth="1"/>
    <col min="40" max="40" width="9.42578125" style="2" bestFit="1" customWidth="1"/>
    <col min="41" max="41" width="12.28515625" style="2" bestFit="1" customWidth="1"/>
    <col min="42" max="42" width="12.5703125" style="2" bestFit="1" customWidth="1"/>
    <col min="43" max="16384" width="11.42578125" style="2"/>
  </cols>
  <sheetData>
    <row r="3" spans="1:21" s="34" customFormat="1" ht="30" customHeight="1" x14ac:dyDescent="0.25">
      <c r="A3" s="34" t="s">
        <v>56</v>
      </c>
      <c r="B3" s="35" t="s">
        <v>4</v>
      </c>
      <c r="H3" s="34" t="s">
        <v>56</v>
      </c>
      <c r="I3" s="35" t="s">
        <v>52</v>
      </c>
      <c r="P3" s="34" t="s">
        <v>56</v>
      </c>
      <c r="Q3" s="35" t="s">
        <v>54</v>
      </c>
    </row>
    <row r="4" spans="1:21" s="34" customFormat="1" ht="30" customHeight="1" x14ac:dyDescent="0.25">
      <c r="A4" s="34" t="s">
        <v>57</v>
      </c>
      <c r="B4" s="34" t="s">
        <v>15</v>
      </c>
      <c r="C4" s="34" t="s">
        <v>12</v>
      </c>
      <c r="D4" s="34" t="s">
        <v>8</v>
      </c>
      <c r="E4" s="34" t="s">
        <v>14</v>
      </c>
      <c r="F4" s="34" t="s">
        <v>51</v>
      </c>
      <c r="H4" s="34" t="s">
        <v>57</v>
      </c>
      <c r="I4" s="34" t="s">
        <v>18</v>
      </c>
      <c r="J4" s="34" t="s">
        <v>17</v>
      </c>
      <c r="K4" s="34" t="s">
        <v>16</v>
      </c>
      <c r="L4" s="34" t="s">
        <v>6</v>
      </c>
      <c r="M4" s="34" t="s">
        <v>9</v>
      </c>
      <c r="N4" s="34" t="s">
        <v>51</v>
      </c>
      <c r="P4" s="34" t="s">
        <v>57</v>
      </c>
      <c r="Q4" s="34" t="s">
        <v>7</v>
      </c>
      <c r="R4" s="34" t="s">
        <v>11</v>
      </c>
      <c r="S4" s="34" t="s">
        <v>13</v>
      </c>
      <c r="T4" s="34" t="s">
        <v>10</v>
      </c>
      <c r="U4" s="34" t="s">
        <v>51</v>
      </c>
    </row>
    <row r="5" spans="1:21" x14ac:dyDescent="0.25">
      <c r="A5" s="36" t="s">
        <v>39</v>
      </c>
      <c r="B5" s="32">
        <v>9449.3970000000008</v>
      </c>
      <c r="C5" s="32">
        <v>13224.509999999998</v>
      </c>
      <c r="D5" s="32">
        <v>12442.347</v>
      </c>
      <c r="E5" s="32">
        <v>8632.2060000000001</v>
      </c>
      <c r="F5" s="32">
        <v>43748.46</v>
      </c>
      <c r="H5" s="36" t="s">
        <v>39</v>
      </c>
      <c r="I5" s="32">
        <v>10164.123000000001</v>
      </c>
      <c r="J5" s="32">
        <v>3319.9469999999997</v>
      </c>
      <c r="K5" s="32">
        <v>11500.344000000001</v>
      </c>
      <c r="L5" s="32">
        <v>6208.6409999999996</v>
      </c>
      <c r="M5" s="32">
        <v>12555.404999999999</v>
      </c>
      <c r="N5" s="37">
        <v>43748.460000000006</v>
      </c>
      <c r="P5" s="36" t="s">
        <v>39</v>
      </c>
      <c r="Q5" s="32">
        <v>7522.1549999999997</v>
      </c>
      <c r="R5" s="32">
        <v>11587.184999999999</v>
      </c>
      <c r="S5" s="32">
        <v>11460.996000000001</v>
      </c>
      <c r="T5" s="32">
        <v>13178.123999999998</v>
      </c>
      <c r="U5" s="32">
        <v>43748.46</v>
      </c>
    </row>
    <row r="6" spans="1:21" x14ac:dyDescent="0.25">
      <c r="A6" s="36" t="s">
        <v>40</v>
      </c>
      <c r="B6" s="32">
        <v>8659.3320000000003</v>
      </c>
      <c r="C6" s="32">
        <v>7930.7369999999992</v>
      </c>
      <c r="D6" s="32">
        <v>12823.190999999999</v>
      </c>
      <c r="E6" s="32">
        <v>11283.237000000001</v>
      </c>
      <c r="F6" s="32">
        <v>40696.497000000003</v>
      </c>
      <c r="H6" s="36" t="s">
        <v>40</v>
      </c>
      <c r="I6" s="32">
        <v>8176.014000000001</v>
      </c>
      <c r="J6" s="32">
        <v>13409.567999999999</v>
      </c>
      <c r="K6" s="32">
        <v>10373.238000000001</v>
      </c>
      <c r="L6" s="32">
        <v>686.40300000000002</v>
      </c>
      <c r="M6" s="32">
        <v>8051.2740000000003</v>
      </c>
      <c r="N6" s="37">
        <v>40696.497000000003</v>
      </c>
      <c r="P6" s="36" t="s">
        <v>40</v>
      </c>
      <c r="Q6" s="32">
        <v>12374.595000000001</v>
      </c>
      <c r="R6" s="32">
        <v>8370.6119999999992</v>
      </c>
      <c r="S6" s="32">
        <v>12874.806</v>
      </c>
      <c r="T6" s="32">
        <v>7076.4840000000004</v>
      </c>
      <c r="U6" s="32">
        <v>40696.497000000003</v>
      </c>
    </row>
    <row r="7" spans="1:21" x14ac:dyDescent="0.25">
      <c r="A7" s="36" t="s">
        <v>41</v>
      </c>
      <c r="B7" s="32">
        <v>17794.151999999998</v>
      </c>
      <c r="C7" s="32">
        <v>8903.1509999999998</v>
      </c>
      <c r="D7" s="32">
        <v>5165.1720000000005</v>
      </c>
      <c r="E7" s="32">
        <v>6611.5530000000008</v>
      </c>
      <c r="F7" s="32">
        <v>38474.027999999998</v>
      </c>
      <c r="H7" s="36" t="s">
        <v>41</v>
      </c>
      <c r="I7" s="32">
        <v>7844.3100000000013</v>
      </c>
      <c r="J7" s="32">
        <v>11777.930999999999</v>
      </c>
      <c r="K7" s="32">
        <v>7161.1740000000009</v>
      </c>
      <c r="L7" s="32">
        <v>4023.2249999999995</v>
      </c>
      <c r="M7" s="32">
        <v>7667.3880000000008</v>
      </c>
      <c r="N7" s="37">
        <v>38474.027999999998</v>
      </c>
      <c r="P7" s="36" t="s">
        <v>41</v>
      </c>
      <c r="Q7" s="32">
        <v>3544.6679999999997</v>
      </c>
      <c r="R7" s="32">
        <v>10365.407999999999</v>
      </c>
      <c r="S7" s="32">
        <v>14914.134</v>
      </c>
      <c r="T7" s="32">
        <v>9649.8179999999993</v>
      </c>
      <c r="U7" s="32">
        <v>38474.027999999998</v>
      </c>
    </row>
    <row r="8" spans="1:21" x14ac:dyDescent="0.25">
      <c r="A8" s="36" t="s">
        <v>42</v>
      </c>
      <c r="B8" s="32">
        <v>8076.5819999999985</v>
      </c>
      <c r="C8" s="32">
        <v>9325.2510000000002</v>
      </c>
      <c r="D8" s="32">
        <v>5370.1290000000008</v>
      </c>
      <c r="E8" s="32">
        <v>5460.5249999999996</v>
      </c>
      <c r="F8" s="32">
        <v>28232.487000000001</v>
      </c>
      <c r="H8" s="36" t="s">
        <v>42</v>
      </c>
      <c r="I8" s="32">
        <v>4808.4660000000003</v>
      </c>
      <c r="J8" s="32">
        <v>6874.3170000000009</v>
      </c>
      <c r="K8" s="32">
        <v>9909.8189999999995</v>
      </c>
      <c r="L8" s="32">
        <v>634.58100000000013</v>
      </c>
      <c r="M8" s="32">
        <v>6005.3040000000001</v>
      </c>
      <c r="N8" s="37">
        <v>28232.486999999997</v>
      </c>
      <c r="P8" s="36" t="s">
        <v>42</v>
      </c>
      <c r="Q8" s="32">
        <v>5647.9409999999998</v>
      </c>
      <c r="R8" s="32">
        <v>4804.848</v>
      </c>
      <c r="S8" s="32">
        <v>9137.232</v>
      </c>
      <c r="T8" s="32">
        <v>8642.4659999999985</v>
      </c>
      <c r="U8" s="32">
        <v>28232.487000000001</v>
      </c>
    </row>
    <row r="9" spans="1:21" x14ac:dyDescent="0.25">
      <c r="A9" s="36" t="s">
        <v>43</v>
      </c>
      <c r="B9" s="32">
        <v>3773.1240000000007</v>
      </c>
      <c r="C9" s="32">
        <v>13152.032999999999</v>
      </c>
      <c r="D9" s="32">
        <v>10639.611000000001</v>
      </c>
      <c r="E9" s="32">
        <v>14695.983</v>
      </c>
      <c r="F9" s="32">
        <v>42260.751000000004</v>
      </c>
      <c r="H9" s="36" t="s">
        <v>43</v>
      </c>
      <c r="I9" s="32">
        <v>10229.823</v>
      </c>
      <c r="J9" s="32">
        <v>7192.5120000000006</v>
      </c>
      <c r="K9" s="32">
        <v>10205.712</v>
      </c>
      <c r="L9" s="32">
        <v>3829.1670000000004</v>
      </c>
      <c r="M9" s="32">
        <v>10803.537</v>
      </c>
      <c r="N9" s="37">
        <v>42260.751000000004</v>
      </c>
      <c r="P9" s="36" t="s">
        <v>43</v>
      </c>
      <c r="Q9" s="32">
        <v>7897.59</v>
      </c>
      <c r="R9" s="32">
        <v>8810.6039999999994</v>
      </c>
      <c r="S9" s="32">
        <v>6509.7180000000008</v>
      </c>
      <c r="T9" s="32">
        <v>19042.839</v>
      </c>
      <c r="U9" s="32">
        <v>42260.751000000004</v>
      </c>
    </row>
    <row r="10" spans="1:21" x14ac:dyDescent="0.25">
      <c r="A10" s="36" t="s">
        <v>44</v>
      </c>
      <c r="B10" s="32">
        <v>9533.7630000000008</v>
      </c>
      <c r="C10" s="32">
        <v>8609.9220000000005</v>
      </c>
      <c r="D10" s="32">
        <v>6816.4649999999992</v>
      </c>
      <c r="E10" s="32">
        <v>1710.297</v>
      </c>
      <c r="F10" s="32">
        <v>26670.447</v>
      </c>
      <c r="H10" s="36" t="s">
        <v>44</v>
      </c>
      <c r="I10" s="32">
        <v>5274.3059999999996</v>
      </c>
      <c r="J10" s="32">
        <v>9021.5280000000002</v>
      </c>
      <c r="K10" s="32">
        <v>8910.6389999999992</v>
      </c>
      <c r="L10" s="32">
        <v>1751.2739999999999</v>
      </c>
      <c r="M10" s="32">
        <v>1712.7</v>
      </c>
      <c r="N10" s="37">
        <v>26670.447</v>
      </c>
      <c r="P10" s="36" t="s">
        <v>44</v>
      </c>
      <c r="Q10" s="32">
        <v>3622.473</v>
      </c>
      <c r="R10" s="32">
        <v>7189.4970000000003</v>
      </c>
      <c r="S10" s="32">
        <v>12995.937</v>
      </c>
      <c r="T10" s="32">
        <v>2862.5400000000004</v>
      </c>
      <c r="U10" s="32">
        <v>26670.447</v>
      </c>
    </row>
    <row r="11" spans="1:21" x14ac:dyDescent="0.25">
      <c r="A11" s="36" t="s">
        <v>45</v>
      </c>
      <c r="B11" s="32">
        <v>6783.9120000000003</v>
      </c>
      <c r="C11" s="32">
        <v>4493.277</v>
      </c>
      <c r="D11" s="32">
        <v>13006.773000000001</v>
      </c>
      <c r="E11" s="32">
        <v>4707.2250000000004</v>
      </c>
      <c r="F11" s="32">
        <v>28991.186999999998</v>
      </c>
      <c r="H11" s="36" t="s">
        <v>45</v>
      </c>
      <c r="I11" s="32">
        <v>4692.1500000000005</v>
      </c>
      <c r="J11" s="32">
        <v>3649.5810000000001</v>
      </c>
      <c r="K11" s="32">
        <v>15753.014999999999</v>
      </c>
      <c r="L11" s="32"/>
      <c r="M11" s="32">
        <v>4896.4410000000007</v>
      </c>
      <c r="N11" s="37">
        <v>28991.186999999998</v>
      </c>
      <c r="P11" s="36" t="s">
        <v>45</v>
      </c>
      <c r="Q11" s="32">
        <v>9691.0470000000005</v>
      </c>
      <c r="R11" s="32">
        <v>9056.4750000000004</v>
      </c>
      <c r="S11" s="32">
        <v>4819.9050000000007</v>
      </c>
      <c r="T11" s="32">
        <v>5423.76</v>
      </c>
      <c r="U11" s="32">
        <v>28991.187000000005</v>
      </c>
    </row>
    <row r="12" spans="1:21" x14ac:dyDescent="0.25">
      <c r="A12" s="36" t="s">
        <v>46</v>
      </c>
      <c r="B12" s="32">
        <v>9398.762999999999</v>
      </c>
      <c r="C12" s="32">
        <v>16635.267</v>
      </c>
      <c r="D12" s="32">
        <v>14532.057000000001</v>
      </c>
      <c r="E12" s="32">
        <v>9908.6039999999994</v>
      </c>
      <c r="F12" s="32">
        <v>50474.690999999999</v>
      </c>
      <c r="H12" s="36" t="s">
        <v>46</v>
      </c>
      <c r="I12" s="32">
        <v>10059.867</v>
      </c>
      <c r="J12" s="32">
        <v>11015.649000000001</v>
      </c>
      <c r="K12" s="32">
        <v>15965.135999999997</v>
      </c>
      <c r="L12" s="32"/>
      <c r="M12" s="32">
        <v>13434.039000000002</v>
      </c>
      <c r="N12" s="37">
        <v>50474.691000000006</v>
      </c>
      <c r="P12" s="36" t="s">
        <v>46</v>
      </c>
      <c r="Q12" s="32">
        <v>13153.211999999998</v>
      </c>
      <c r="R12" s="32">
        <v>16582.841999999997</v>
      </c>
      <c r="S12" s="32">
        <v>12353.508000000002</v>
      </c>
      <c r="T12" s="32">
        <v>8385.1290000000008</v>
      </c>
      <c r="U12" s="32">
        <v>50474.690999999999</v>
      </c>
    </row>
    <row r="13" spans="1:21" x14ac:dyDescent="0.25">
      <c r="A13" s="36" t="s">
        <v>47</v>
      </c>
      <c r="B13" s="32">
        <v>10737.846</v>
      </c>
      <c r="C13" s="32">
        <v>10537.164000000001</v>
      </c>
      <c r="D13" s="32">
        <v>5864.3009999999995</v>
      </c>
      <c r="E13" s="32">
        <v>6906.2489999999998</v>
      </c>
      <c r="F13" s="32">
        <v>34045.56</v>
      </c>
      <c r="H13" s="36" t="s">
        <v>47</v>
      </c>
      <c r="I13" s="32">
        <v>5200.1820000000007</v>
      </c>
      <c r="J13" s="32">
        <v>9700.7040000000015</v>
      </c>
      <c r="K13" s="32">
        <v>8142.2820000000002</v>
      </c>
      <c r="L13" s="32"/>
      <c r="M13" s="32">
        <v>11002.392</v>
      </c>
      <c r="N13" s="37">
        <v>34045.56</v>
      </c>
      <c r="P13" s="36" t="s">
        <v>47</v>
      </c>
      <c r="Q13" s="32">
        <v>11418.831</v>
      </c>
      <c r="R13" s="32">
        <v>7924.1130000000003</v>
      </c>
      <c r="S13" s="32">
        <v>7025.58</v>
      </c>
      <c r="T13" s="32">
        <v>7677.0360000000001</v>
      </c>
      <c r="U13" s="32">
        <v>34045.56</v>
      </c>
    </row>
    <row r="14" spans="1:21" x14ac:dyDescent="0.25">
      <c r="A14" s="36" t="s">
        <v>48</v>
      </c>
      <c r="B14" s="32">
        <v>11394.710999999999</v>
      </c>
      <c r="C14" s="32">
        <v>11223.575999999999</v>
      </c>
      <c r="D14" s="32">
        <v>3321.7560000000003</v>
      </c>
      <c r="E14" s="32">
        <v>12098.600999999999</v>
      </c>
      <c r="F14" s="32">
        <v>38038.644</v>
      </c>
      <c r="H14" s="36" t="s">
        <v>48</v>
      </c>
      <c r="I14" s="32">
        <v>6812.2439999999997</v>
      </c>
      <c r="J14" s="32">
        <v>17848.989000000001</v>
      </c>
      <c r="K14" s="32">
        <v>8827.4700000000012</v>
      </c>
      <c r="L14" s="32"/>
      <c r="M14" s="32">
        <v>4549.9409999999998</v>
      </c>
      <c r="N14" s="37">
        <v>38038.644</v>
      </c>
      <c r="P14" s="36" t="s">
        <v>48</v>
      </c>
      <c r="Q14" s="32">
        <v>9580.1670000000013</v>
      </c>
      <c r="R14" s="32">
        <v>13537.692000000001</v>
      </c>
      <c r="S14" s="32">
        <v>11594.808000000001</v>
      </c>
      <c r="T14" s="32">
        <v>3325.9769999999999</v>
      </c>
      <c r="U14" s="32">
        <v>38038.644</v>
      </c>
    </row>
    <row r="15" spans="1:21" x14ac:dyDescent="0.25">
      <c r="A15" s="36" t="s">
        <v>49</v>
      </c>
      <c r="B15" s="32">
        <v>13594.356</v>
      </c>
      <c r="C15" s="32">
        <v>11009.619000000002</v>
      </c>
      <c r="D15" s="32">
        <v>11203.677000000001</v>
      </c>
      <c r="E15" s="32">
        <v>7892.1719999999996</v>
      </c>
      <c r="F15" s="32">
        <v>43699.824000000001</v>
      </c>
      <c r="H15" s="36" t="s">
        <v>49</v>
      </c>
      <c r="I15" s="32">
        <v>13092.948000000002</v>
      </c>
      <c r="J15" s="32">
        <v>6841.773000000001</v>
      </c>
      <c r="K15" s="32">
        <v>11197.647000000001</v>
      </c>
      <c r="L15" s="32"/>
      <c r="M15" s="32">
        <v>12567.456000000002</v>
      </c>
      <c r="N15" s="37">
        <v>43699.824000000008</v>
      </c>
      <c r="P15" s="36" t="s">
        <v>49</v>
      </c>
      <c r="Q15" s="32">
        <v>5016.375</v>
      </c>
      <c r="R15" s="32">
        <v>10979.487000000001</v>
      </c>
      <c r="S15" s="32">
        <v>15519.789000000001</v>
      </c>
      <c r="T15" s="32">
        <v>12184.173000000001</v>
      </c>
      <c r="U15" s="32">
        <v>43699.824000000001</v>
      </c>
    </row>
    <row r="16" spans="1:21" x14ac:dyDescent="0.25">
      <c r="A16" s="36" t="s">
        <v>50</v>
      </c>
      <c r="B16" s="32">
        <v>4214.8620000000001</v>
      </c>
      <c r="C16" s="32">
        <v>6588.063000000001</v>
      </c>
      <c r="D16" s="32">
        <v>12844.053000000002</v>
      </c>
      <c r="E16" s="32">
        <v>9738.0540000000001</v>
      </c>
      <c r="F16" s="32">
        <v>33385.032000000007</v>
      </c>
      <c r="H16" s="36" t="s">
        <v>50</v>
      </c>
      <c r="I16" s="32">
        <v>11730.375</v>
      </c>
      <c r="J16" s="32">
        <v>8382.7170000000006</v>
      </c>
      <c r="K16" s="32">
        <v>2260.5030000000002</v>
      </c>
      <c r="L16" s="32"/>
      <c r="M16" s="32">
        <v>11011.437000000002</v>
      </c>
      <c r="N16" s="37">
        <v>33385.032000000007</v>
      </c>
      <c r="P16" s="36" t="s">
        <v>50</v>
      </c>
      <c r="Q16" s="32">
        <v>3645.3689999999997</v>
      </c>
      <c r="R16" s="32">
        <v>4190.7510000000002</v>
      </c>
      <c r="S16" s="32">
        <v>16162.794</v>
      </c>
      <c r="T16" s="32">
        <v>9386.1180000000022</v>
      </c>
      <c r="U16" s="32">
        <v>33385.032000000007</v>
      </c>
    </row>
    <row r="17" spans="1:21" x14ac:dyDescent="0.25">
      <c r="A17" s="36" t="s">
        <v>51</v>
      </c>
      <c r="B17" s="32">
        <v>113410.79999999999</v>
      </c>
      <c r="C17" s="32">
        <v>121632.56999999999</v>
      </c>
      <c r="D17" s="32">
        <v>114029.53199999999</v>
      </c>
      <c r="E17" s="32">
        <v>99644.706000000006</v>
      </c>
      <c r="F17" s="32">
        <v>448717.60800000001</v>
      </c>
      <c r="H17" s="36" t="s">
        <v>51</v>
      </c>
      <c r="I17" s="32">
        <v>98084.808000000019</v>
      </c>
      <c r="J17" s="32">
        <v>109035.216</v>
      </c>
      <c r="K17" s="32">
        <v>120206.97899999999</v>
      </c>
      <c r="L17" s="32">
        <v>17133.291000000001</v>
      </c>
      <c r="M17" s="32">
        <v>104257.31400000001</v>
      </c>
      <c r="N17" s="37">
        <v>448717.60800000001</v>
      </c>
      <c r="P17" s="36" t="s">
        <v>51</v>
      </c>
      <c r="Q17" s="32">
        <v>93114.422999999995</v>
      </c>
      <c r="R17" s="32">
        <v>113399.51399999998</v>
      </c>
      <c r="S17" s="32">
        <v>135369.20700000002</v>
      </c>
      <c r="T17" s="32">
        <v>106834.46399999999</v>
      </c>
      <c r="U17" s="32">
        <v>448717.60800000001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2C75FF-28E0-4F9E-8216-75C9C950E8BC}"/>
</file>

<file path=customXml/itemProps2.xml><?xml version="1.0" encoding="utf-8"?>
<ds:datastoreItem xmlns:ds="http://schemas.openxmlformats.org/officeDocument/2006/customXml" ds:itemID="{B9DC2481-A2EA-476C-8C1E-F666E2DDF43D}"/>
</file>

<file path=customXml/itemProps3.xml><?xml version="1.0" encoding="utf-8"?>
<ds:datastoreItem xmlns:ds="http://schemas.openxmlformats.org/officeDocument/2006/customXml" ds:itemID="{6CE1E0C6-4085-4BA7-8BF4-DC2DF9DB37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18</vt:i4>
      </vt:variant>
    </vt:vector>
  </HeadingPairs>
  <TitlesOfParts>
    <vt:vector size="27" baseType="lpstr">
      <vt:lpstr>Factures</vt:lpstr>
      <vt:lpstr>Janvier</vt:lpstr>
      <vt:lpstr>Février</vt:lpstr>
      <vt:lpstr>Mars</vt:lpstr>
      <vt:lpstr>Stat</vt:lpstr>
      <vt:lpstr>Tableau structuré</vt:lpstr>
      <vt:lpstr>TCD</vt:lpstr>
      <vt:lpstr>TCD autre</vt:lpstr>
      <vt:lpstr>TCD autre 2</vt:lpstr>
      <vt:lpstr>Activité</vt:lpstr>
      <vt:lpstr>Client</vt:lpstr>
      <vt:lpstr>DatFac</vt:lpstr>
      <vt:lpstr>Février!DébMois</vt:lpstr>
      <vt:lpstr>Mars!DébMois</vt:lpstr>
      <vt:lpstr>DébMois</vt:lpstr>
      <vt:lpstr>Février!FinMois</vt:lpstr>
      <vt:lpstr>Mars!FinMois</vt:lpstr>
      <vt:lpstr>FinMois</vt:lpstr>
      <vt:lpstr>Montant</vt:lpstr>
      <vt:lpstr>Février!NbFactMois</vt:lpstr>
      <vt:lpstr>Mars!NbFactMois</vt:lpstr>
      <vt:lpstr>NbFactMois</vt:lpstr>
      <vt:lpstr>Technicien</vt:lpstr>
      <vt:lpstr>Février!TotalMois</vt:lpstr>
      <vt:lpstr>Mars!TotalMois</vt:lpstr>
      <vt:lpstr>TotalMois</vt:lpstr>
      <vt:lpstr>Travaux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RAMEAUX</dc:creator>
  <dc:description>Version 1.0.0</dc:description>
  <cp:lastModifiedBy>Michel RAMEAUX</cp:lastModifiedBy>
  <dcterms:created xsi:type="dcterms:W3CDTF">2025-04-10T09:48:50Z</dcterms:created>
  <dcterms:modified xsi:type="dcterms:W3CDTF">2025-07-30T22:15:41Z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